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45" windowWidth="7680" windowHeight="8520" tabRatio="941" firstSheet="4" activeTab="13"/>
  </bookViews>
  <sheets>
    <sheet name="Introduction" sheetId="1" r:id="rId1"/>
    <sheet name="Cooling Calculation" sheetId="17" r:id="rId2"/>
    <sheet name="Sub Systems" sheetId="16" r:id="rId3"/>
    <sheet name="Chiller" sheetId="2" r:id="rId4"/>
    <sheet name="Heat Rejection" sheetId="14" r:id="rId5"/>
    <sheet name="AHU's" sheetId="4" r:id="rId6"/>
    <sheet name="Pumps" sheetId="3" r:id="rId7"/>
    <sheet name="Terminal Units" sheetId="15" r:id="rId8"/>
    <sheet name="Packaged Units" sheetId="7" r:id="rId9"/>
    <sheet name="Controls BMS" sheetId="6" r:id="rId10"/>
    <sheet name="Recommendations" sheetId="8" r:id="rId11"/>
    <sheet name="Appendix A - SFP" sheetId="9" r:id="rId12"/>
    <sheet name="Appendix B - Photos" sheetId="10" r:id="rId13"/>
    <sheet name="Appendix C - Refrigerants" sheetId="11" r:id="rId14"/>
    <sheet name="Appendix D - Cooling Benchmarks" sheetId="12" r:id="rId15"/>
  </sheets>
  <definedNames>
    <definedName name="_xlnm.Print_Area" localSheetId="5">'AHU''s'!$A$1:$L$114</definedName>
    <definedName name="_xlnm.Print_Area" localSheetId="11">'Appendix A - SFP'!$A$1:$F$54</definedName>
    <definedName name="_xlnm.Print_Area" localSheetId="3">Chiller!$A$1:$M$149</definedName>
    <definedName name="_xlnm.Print_Area" localSheetId="9">'Controls BMS'!$A$1:$M$51</definedName>
    <definedName name="_xlnm.Print_Area" localSheetId="4">'Heat Rejection'!$A$1:$M$103</definedName>
    <definedName name="_xlnm.Print_Area" localSheetId="0">Introduction!$A$1:$L$250</definedName>
    <definedName name="_xlnm.Print_Area" localSheetId="8">'Packaged Units'!$A$1:$L$103</definedName>
    <definedName name="_xlnm.Print_Area" localSheetId="10">Recommendations!$A$1:$L$112</definedName>
    <definedName name="_xlnm.Print_Area" localSheetId="7">'Terminal Units'!$A$1:$K$75</definedName>
    <definedName name="Z_781E4026_947A_4E93_912F_7505D83CD13A_.wvu.PrintArea" localSheetId="5" hidden="1">'AHU''s'!$A$1:$L$103</definedName>
    <definedName name="Z_781E4026_947A_4E93_912F_7505D83CD13A_.wvu.PrintArea" localSheetId="11" hidden="1">'Appendix A - SFP'!$A$1:$F$54</definedName>
    <definedName name="Z_781E4026_947A_4E93_912F_7505D83CD13A_.wvu.PrintArea" localSheetId="3" hidden="1">Chiller!$A$1:$M$149</definedName>
    <definedName name="Z_781E4026_947A_4E93_912F_7505D83CD13A_.wvu.PrintArea" localSheetId="9" hidden="1">'Controls BMS'!$A$1:$M$51</definedName>
    <definedName name="Z_781E4026_947A_4E93_912F_7505D83CD13A_.wvu.PrintArea" localSheetId="4" hidden="1">'Heat Rejection'!$A$1:$M$81</definedName>
    <definedName name="Z_781E4026_947A_4E93_912F_7505D83CD13A_.wvu.PrintArea" localSheetId="0" hidden="1">Introduction!$A$1:$L$250</definedName>
    <definedName name="Z_781E4026_947A_4E93_912F_7505D83CD13A_.wvu.PrintArea" localSheetId="8" hidden="1">'Packaged Units'!$A$1:$L$50</definedName>
    <definedName name="Z_781E4026_947A_4E93_912F_7505D83CD13A_.wvu.PrintArea" localSheetId="10" hidden="1">Recommendations!$A$1:$L$56</definedName>
    <definedName name="Z_781E4026_947A_4E93_912F_7505D83CD13A_.wvu.PrintArea" localSheetId="7" hidden="1">'Terminal Units'!$A$1:$K$113</definedName>
  </definedNames>
  <calcPr calcId="145621"/>
  <customWorkbookViews>
    <customWorkbookView name="DDavies - Personal View" guid="{781E4026-947A-4E93-912F-7505D83CD13A}" mergeInterval="0" personalView="1" maximized="1" xWindow="1" yWindow="1" windowWidth="1280" windowHeight="739" tabRatio="894" activeSheetId="1"/>
  </customWorkbookViews>
</workbook>
</file>

<file path=xl/calcChain.xml><?xml version="1.0" encoding="utf-8"?>
<calcChain xmlns="http://schemas.openxmlformats.org/spreadsheetml/2006/main">
  <c r="G15" i="17" l="1"/>
  <c r="G11" i="17"/>
  <c r="E45" i="9"/>
  <c r="E43" i="9"/>
  <c r="D40" i="9"/>
  <c r="C40" i="9"/>
  <c r="D42" i="9"/>
  <c r="E32" i="9"/>
  <c r="E34" i="9"/>
  <c r="D29" i="9"/>
  <c r="C29" i="9"/>
  <c r="D31" i="9"/>
  <c r="E21" i="9"/>
  <c r="D18" i="9"/>
  <c r="C18" i="9"/>
  <c r="D20" i="9"/>
  <c r="E23" i="9"/>
  <c r="E10" i="9"/>
  <c r="C7" i="9"/>
  <c r="D7" i="9"/>
  <c r="D9" i="9"/>
  <c r="E12" i="9"/>
</calcChain>
</file>

<file path=xl/sharedStrings.xml><?xml version="1.0" encoding="utf-8"?>
<sst xmlns="http://schemas.openxmlformats.org/spreadsheetml/2006/main" count="1137" uniqueCount="459">
  <si>
    <t>Record whether there is evidence of a regular inspection and maintenance regime carried out by suitably competent people. Record and comment on the frequencies and scope of  maintenance to the air conditioning equipment and systems in relation to industry</t>
  </si>
  <si>
    <t>This equates to a capacity of</t>
  </si>
  <si>
    <t>Systems served from pump plant</t>
  </si>
  <si>
    <t>Can air inlets be affected by close proximity to local heat sources or air exhausts?</t>
  </si>
  <si>
    <t>Are air dampers operating correctly?</t>
  </si>
  <si>
    <t>Are recirculation air systems installed ?</t>
  </si>
  <si>
    <t>Are recirculation dampers set correctly ?</t>
  </si>
  <si>
    <t>Check condition of FCU intake air filters and check for obstructions.</t>
  </si>
  <si>
    <t xml:space="preserve">Chiller Plant Equipment </t>
  </si>
  <si>
    <t>Chiller Plant Equipment Visual Inspection</t>
  </si>
  <si>
    <t>Chiller Plant Inspection</t>
  </si>
  <si>
    <t xml:space="preserve">Air Handling Systems Equipment </t>
  </si>
  <si>
    <t xml:space="preserve">Terminal Systems Equipment </t>
  </si>
  <si>
    <t>Itemised list of installed air conditioning and refrigeration plant including product makes, models and identification numbers.</t>
  </si>
  <si>
    <t>Reports from earlier inspections of air conditioning systems, and for the generation of an energy performance certificate.</t>
  </si>
  <si>
    <t>For relevant air supply and extract systems, commissioning results of measured absorbed power at normal air delivery and extract rates, and commissioning results for normal delivered delivery and extract air flow rates (or independently calculated specific fan power for the system).</t>
  </si>
  <si>
    <t xml:space="preserve">Building Manager </t>
  </si>
  <si>
    <t>Supply/Extract</t>
  </si>
  <si>
    <t>kW Rating</t>
  </si>
  <si>
    <t>System Name</t>
  </si>
  <si>
    <t>Specific fan power =</t>
  </si>
  <si>
    <t>Supply L/sec</t>
  </si>
  <si>
    <t>Extract L/sec</t>
  </si>
  <si>
    <t>Greater of Supply or Extract volume</t>
  </si>
  <si>
    <t>Watts</t>
  </si>
  <si>
    <t>Specific Fan Power Calculation</t>
  </si>
  <si>
    <t>W / (L/sec)</t>
  </si>
  <si>
    <t>Address</t>
  </si>
  <si>
    <t>Date of Inspection</t>
  </si>
  <si>
    <t>Manufacturer</t>
  </si>
  <si>
    <t>Location</t>
  </si>
  <si>
    <t>Metering</t>
  </si>
  <si>
    <t>Operation</t>
  </si>
  <si>
    <t>Item</t>
  </si>
  <si>
    <t>kW</t>
  </si>
  <si>
    <t>Organisation Name</t>
  </si>
  <si>
    <t>Postcode</t>
  </si>
  <si>
    <t>Building Occupier</t>
  </si>
  <si>
    <t>Accredited Inspector Details</t>
  </si>
  <si>
    <t>Inspector Name</t>
  </si>
  <si>
    <t>Inspector Number</t>
  </si>
  <si>
    <t>Company Name</t>
  </si>
  <si>
    <t>Record Checklist Pre Inspection Information</t>
  </si>
  <si>
    <t>Level</t>
  </si>
  <si>
    <t>Information Required</t>
  </si>
  <si>
    <t>Not Available</t>
  </si>
  <si>
    <t>Essential</t>
  </si>
  <si>
    <t>Cooling capacities, with locations of the indoor and outdoor components of each plant.</t>
  </si>
  <si>
    <t>Description of system control zones, with schematic drawings.</t>
  </si>
  <si>
    <t>Description of method of control of temperature.</t>
  </si>
  <si>
    <t>Description of method of control of periods of operation.</t>
  </si>
  <si>
    <t>Floor plans and schematics of air conditioning systems.</t>
  </si>
  <si>
    <t>Desirable</t>
  </si>
  <si>
    <t>Records of maintenance operations carried out on refrigeration systems, including cleaning indoor and outdoor heat exchangers, refrigerant leakage tests, repairs to refrigeration components or replenishing with refrigerant.</t>
  </si>
  <si>
    <t>Records of maintenance operations carried out on air delivery systems, including filter cleaning and changing, and cleaning of heat exchangers.</t>
  </si>
  <si>
    <t>Records of calibration and maintenance operations carried out on control systems and sensors, or BMS systems and sensors.</t>
  </si>
  <si>
    <t>Records of sub-metered air conditioning plant use or energy consumption.</t>
  </si>
  <si>
    <t>Optional</t>
  </si>
  <si>
    <t>Street Address (UPRN)</t>
  </si>
  <si>
    <t>An estimate of the design cooling load for each system (if available). Otherwise, a brief description of the occupation of the cooled spaces, and of power consuming equipment normally used in those spaces.</t>
  </si>
  <si>
    <t>Records of any issues or complaints that have been raised concerning the indoor comfort conditions achieved in the treated spaces.</t>
  </si>
  <si>
    <t>Where a monitoring station, or remote monitoring facility, is used to continually observe the performance of equipment such as chillers, the manager should arrange for a statement to be provided describing the parameters monitored, and a statement reviewing the operating efficiency of the equipment.</t>
  </si>
  <si>
    <t>Description</t>
  </si>
  <si>
    <t>Model/Reference</t>
  </si>
  <si>
    <t>Rated Cooling Capacity (kW)</t>
  </si>
  <si>
    <t>Areas / Systems Served</t>
  </si>
  <si>
    <t>Noted discrepancies between information provided and on site information collected</t>
  </si>
  <si>
    <t>Year Plant Installed</t>
  </si>
  <si>
    <t>Where a BMS is used the manager should arrange for a short statement to be provided describing its capabilities, the plant it is connected to control, the set points for the control of temperature, the frequency with which it is maintained, and the date of the last inspection and maintenance.</t>
  </si>
  <si>
    <t>Is there any possibility of air recirculation through the condenser?</t>
  </si>
  <si>
    <t>Is the general condition of chiller and associated central plant in good order?</t>
  </si>
  <si>
    <t>Assess temperature difference/ and observe refrigerant via sight glass or pressure gauge. Suitable?</t>
  </si>
  <si>
    <t>Does area around plant show signs of oily stains indicative of a refrigerant leak?</t>
  </si>
  <si>
    <t>Is insulation on primary circulation pipe work, well fitted and in good condition?</t>
  </si>
  <si>
    <t>Is the chiller unit placed clear from warm air discharge louvres?</t>
  </si>
  <si>
    <t>Locate the compressors and ensure that they are operational or can be brought into operation.</t>
  </si>
  <si>
    <t>Inspection Notes</t>
  </si>
  <si>
    <t>Appropriately sized cooling plant</t>
  </si>
  <si>
    <t>Guidance Notes</t>
  </si>
  <si>
    <t>Total Occupants</t>
  </si>
  <si>
    <t>Floor Area</t>
  </si>
  <si>
    <t>Occupant Density/M2</t>
  </si>
  <si>
    <t>Installed cooling capacity</t>
  </si>
  <si>
    <t>The installed size is deemed</t>
  </si>
  <si>
    <t>Acceptable</t>
  </si>
  <si>
    <t>Unacceptable</t>
  </si>
  <si>
    <t>Refrigerant used</t>
  </si>
  <si>
    <t>Refrigerant name</t>
  </si>
  <si>
    <t>Identify the refrigerant used</t>
  </si>
  <si>
    <t>Refrigeration Charge</t>
  </si>
  <si>
    <t>Pre compressor</t>
  </si>
  <si>
    <t>Post compressor</t>
  </si>
  <si>
    <t>Compare system sizes with likely loads. Section 4 TM44 contains simple procedures for assessing whether refrigeration systems and air supply systems are likely to be oversized</t>
  </si>
  <si>
    <t>Regular Maintenance</t>
  </si>
  <si>
    <t>Is metering installed to enable monitoring of energy consumption of refrigeration plant?</t>
  </si>
  <si>
    <t>Yes</t>
  </si>
  <si>
    <t>No</t>
  </si>
  <si>
    <t>Year systems installed</t>
  </si>
  <si>
    <t>location</t>
  </si>
  <si>
    <t>Areas / Systems served</t>
  </si>
  <si>
    <t>Detailed Inspection Notes</t>
  </si>
  <si>
    <t>Insulation</t>
  </si>
  <si>
    <t>Is ductwork adequately insulated?</t>
  </si>
  <si>
    <t>Unit Condition</t>
  </si>
  <si>
    <t>Are the indoor units in good working order?</t>
  </si>
  <si>
    <t>Grilles &amp; Air Flow</t>
  </si>
  <si>
    <t>Are diffusers/grilles clean and in good order?</t>
  </si>
  <si>
    <t>Note whether these appear to provide good distribution</t>
  </si>
  <si>
    <t>Diffuser Positions</t>
  </si>
  <si>
    <t>Are diffusers/grilles adequately laid out?</t>
  </si>
  <si>
    <t>Systems served from air handling plant</t>
  </si>
  <si>
    <t>Filters</t>
  </si>
  <si>
    <t>Inlet and filter conditions acceptable</t>
  </si>
  <si>
    <t>The frequency is deemed:</t>
  </si>
  <si>
    <t>Specific Fan Power</t>
  </si>
  <si>
    <t>Are air flow rates and system pressures available from commissioning data?</t>
  </si>
  <si>
    <t>Condition of Heat exchangers</t>
  </si>
  <si>
    <t>Refrigeration leaks</t>
  </si>
  <si>
    <t>Fan &amp; Control</t>
  </si>
  <si>
    <t>Heat recovery</t>
  </si>
  <si>
    <t>Identify if the systems have any energy conservation facilities, e.g. heat recovery, free cooling sequence, and check for evidence that such facilities are/have been functioning.</t>
  </si>
  <si>
    <t>Air Leakage</t>
  </si>
  <si>
    <t>Observe the air handling plant and visible air containment including ductwork, floor or ceiling plenums and builders work shafts for signs of excessive leakage and energy loss.</t>
  </si>
  <si>
    <t>Outdoor air inlets</t>
  </si>
  <si>
    <t>c) Note where inlets may  be affected by proximity to local sources of heat, or to air exhausts.</t>
  </si>
  <si>
    <t>System Control</t>
  </si>
  <si>
    <t>Assess zoning in relation to factors such as local levels of internal gain, orientation and exposure to solar radiation.</t>
  </si>
  <si>
    <t>Assess the refrigeration compressor(s) and the method of refrigeration capacity control.</t>
  </si>
  <si>
    <t>Assess means of modulating or controlling air flow rate through air supply and exhaust ducts.</t>
  </si>
  <si>
    <t>Note whether a dead band is or can be set between heating and cooling.</t>
  </si>
  <si>
    <t>Note the set on and off periods (for weekday and weekend, if this facility is available with the timer).</t>
  </si>
  <si>
    <t>d) Check the settings and operation of air/recirculation dampers.</t>
  </si>
  <si>
    <t>b) Note any significant obstructions or blockages to inlet grilles, screens and pre-filters.</t>
  </si>
  <si>
    <t>a) Locate the inlets for outdoor air.</t>
  </si>
  <si>
    <t>Note the fan type and method of speed control.</t>
  </si>
  <si>
    <t>Note the usual filter changing or cleaning frequency, and the elapsed time since the last change or clean, in relation to industry guidance.</t>
  </si>
  <si>
    <t>Check condition of intake air filters and check air inlets and outlets for obstruction.</t>
  </si>
  <si>
    <t>Note whether refrigeration heat exchangers show signs of oily staining that could indicate refrigerant leakage. If present check whether any attention to this is noted in the maintenance records.</t>
  </si>
  <si>
    <t>Note the current indicated weekday and time of day on controllers against the actual day and time.</t>
  </si>
  <si>
    <t>F gas refrigerant requiring regular leakage inspection</t>
  </si>
  <si>
    <t>The temperature is deemed:</t>
  </si>
  <si>
    <t>Months</t>
  </si>
  <si>
    <t xml:space="preserve">Filter Changing Frequency </t>
  </si>
  <si>
    <t>Calculated SPF</t>
  </si>
  <si>
    <t>Refrigeration Leaks</t>
  </si>
  <si>
    <t>Is a BEMs installed in the building which can warn of out of range values?</t>
  </si>
  <si>
    <t>FOR</t>
  </si>
  <si>
    <t>Property</t>
  </si>
  <si>
    <t>Client</t>
  </si>
  <si>
    <t>Report Prepared by:</t>
  </si>
  <si>
    <t>On 4 January 2003 the European Parliament and the Council of the European Union published Directive 2002/91/EC on the Energy Performance of Buildings (EPBD). This requires Member States to bring into force 'the necessary laws, regulations and administrative provisions to comply with the Directive'. Article 9 requires Member States to introduce measures to establish a regular inspection of air conditioning systems.</t>
  </si>
  <si>
    <t>Introduction</t>
  </si>
  <si>
    <t>The EPBD Regulations define an 'air conditioning system' as:  a combination of all the components required to provide a form of air treatment in which the temperature is controlled or can be lowered and includes systems which combine such air treatment with the control of ventilation, humidity and air cleanliness.</t>
  </si>
  <si>
    <t>Scope of the inspection required by the EPBD Regulations</t>
  </si>
  <si>
    <t>The primary aim of the inspection is to give building owners and operators information about the performance of their buildings and plant, and to identify opportunities to save energy and cut operating costs.</t>
  </si>
  <si>
    <r>
      <t xml:space="preserve">To minimise the impact of the introduction of this requirement, the first such inspections will apply to systems with a capacity of over </t>
    </r>
    <r>
      <rPr>
        <b/>
        <sz val="10"/>
        <color indexed="63"/>
        <rFont val="Arial"/>
        <family val="2"/>
      </rPr>
      <t>250kW</t>
    </r>
    <r>
      <rPr>
        <sz val="10"/>
        <color indexed="63"/>
        <rFont val="Arial"/>
        <family val="2"/>
      </rPr>
      <t xml:space="preserve"> and must be completed by </t>
    </r>
    <r>
      <rPr>
        <b/>
        <sz val="10"/>
        <color indexed="63"/>
        <rFont val="Arial"/>
        <family val="2"/>
      </rPr>
      <t>4</t>
    </r>
    <r>
      <rPr>
        <b/>
        <vertAlign val="superscript"/>
        <sz val="10"/>
        <color indexed="63"/>
        <rFont val="Arial"/>
        <family val="2"/>
      </rPr>
      <t>th</t>
    </r>
    <r>
      <rPr>
        <b/>
        <sz val="10"/>
        <color indexed="63"/>
        <rFont val="Arial"/>
        <family val="2"/>
      </rPr>
      <t xml:space="preserve"> January 2009</t>
    </r>
    <r>
      <rPr>
        <sz val="10"/>
        <color indexed="63"/>
        <rFont val="Arial"/>
        <family val="2"/>
      </rPr>
      <t xml:space="preserve">. The remaining systems over </t>
    </r>
    <r>
      <rPr>
        <b/>
        <sz val="10"/>
        <color indexed="63"/>
        <rFont val="Arial"/>
        <family val="2"/>
      </rPr>
      <t>12kW</t>
    </r>
    <r>
      <rPr>
        <sz val="10"/>
        <color indexed="63"/>
        <rFont val="Arial"/>
        <family val="2"/>
      </rPr>
      <t xml:space="preserve"> must have the first inspections completed by </t>
    </r>
    <r>
      <rPr>
        <b/>
        <sz val="10"/>
        <color indexed="63"/>
        <rFont val="Arial"/>
        <family val="2"/>
      </rPr>
      <t>4</t>
    </r>
    <r>
      <rPr>
        <b/>
        <vertAlign val="superscript"/>
        <sz val="10"/>
        <color indexed="63"/>
        <rFont val="Arial"/>
        <family val="2"/>
      </rPr>
      <t>th</t>
    </r>
    <r>
      <rPr>
        <b/>
        <sz val="10"/>
        <color indexed="63"/>
        <rFont val="Arial"/>
        <family val="2"/>
      </rPr>
      <t xml:space="preserve"> January 2011</t>
    </r>
    <r>
      <rPr>
        <sz val="10"/>
        <color indexed="63"/>
        <rFont val="Arial"/>
        <family val="2"/>
      </rPr>
      <t>.</t>
    </r>
  </si>
  <si>
    <t xml:space="preserve">New systems brought into use after January 2008 will not require inspection until they have been in use for a maximum of 5 years. </t>
  </si>
  <si>
    <t>Health and Safety Issues</t>
  </si>
  <si>
    <t>Note whether refrigeration heat exchangers show signs of oily staining that could indicate refrigerant leakage. If present, check whether any attention to this is noted in the maintenance records.</t>
  </si>
  <si>
    <t>Visually check the condition and operation of indoor units.</t>
  </si>
  <si>
    <t>Review air delivery openings, grilles or diffusers, and route by which air is extracted from the spaces.</t>
  </si>
  <si>
    <t>Review evidence that occupants find the air delivery arrangements unacceptable-for example check the complaints log (if available).</t>
  </si>
  <si>
    <t>Assess the positioning and geometry of air supply openings in relation to extract openings.</t>
  </si>
  <si>
    <t>Observe if partitioning or furniture is affecting performance.</t>
  </si>
  <si>
    <t>W/(litre/s)</t>
  </si>
  <si>
    <t>Identify and assess zone heating and cooling temperature control sensors.</t>
  </si>
  <si>
    <t>The rated cooling output of an air conditioning system could exceed 12kW where a number of individual units of less than 12kW rated cooling load output are installed to provide distributed cooling within the building under the operators demise, irrespective of whether or not the individual units are linked to a common control system. Low capacity packaged units such as 'through the wall' units may therefore need to be assessed where the total cooling capacity in the building exceeds 12kW.</t>
  </si>
  <si>
    <t>Inspectors have a duty to comply with relevant health and safety legislation. This includes a duty to draw the building owner or managers attention to obvious instances of inadequate maintenance or neglect, where these might have implications for the health and safety of building occupants or the public.</t>
  </si>
  <si>
    <t>Dates of most recent maintenance visits</t>
  </si>
  <si>
    <t xml:space="preserve">Building </t>
  </si>
  <si>
    <t>BMS and Controls</t>
  </si>
  <si>
    <t xml:space="preserve">Systems served </t>
  </si>
  <si>
    <t>If no provide comment on the condition:</t>
  </si>
  <si>
    <t>Are there records of regular maintenance?</t>
  </si>
  <si>
    <t>Is the maintenance undertaken by suitably competent people?</t>
  </si>
  <si>
    <t>Are frequency of maintenance visits adequate and in line with industry guidelines?</t>
  </si>
  <si>
    <t>Serial Number's</t>
  </si>
  <si>
    <t>The inspection is as far as possible carried out by making visual observations of representative sample of the air conditioning equipment and other visual indicators such as refrigerant sight glasses, pressure, temperature or filter gauges, although where these are not available the inspector may have taken some test readings. The inspection also included an examination of records of design, construction and maintenance where made available.</t>
  </si>
  <si>
    <t>Pump Condition</t>
  </si>
  <si>
    <t>Visually check the condition and operation of pumps and ancillary equipment</t>
  </si>
  <si>
    <t>Provide comment on the condition:</t>
  </si>
  <si>
    <t>Establish the operation of the pumps and drives</t>
  </si>
  <si>
    <t>Provide comment regarding operation</t>
  </si>
  <si>
    <t>How are the pumps controlled</t>
  </si>
  <si>
    <t>Scope of Inspection</t>
  </si>
  <si>
    <t>Scope</t>
  </si>
  <si>
    <t>Report Issued</t>
  </si>
  <si>
    <t>Valid until</t>
  </si>
  <si>
    <t>Record and comment on operational parameters for the cooling plant.</t>
  </si>
  <si>
    <t>Flow</t>
  </si>
  <si>
    <t>˚C</t>
  </si>
  <si>
    <t>˚C     Return</t>
  </si>
  <si>
    <t>Chiller setpoints observed during the inspection were:</t>
  </si>
  <si>
    <t>Recommendations</t>
  </si>
  <si>
    <t xml:space="preserve">Potential for Carbon savings </t>
  </si>
  <si>
    <t>Rationale</t>
  </si>
  <si>
    <t>Comments</t>
  </si>
  <si>
    <t>The chiller setpoints reported at service(          ) were as follows:</t>
  </si>
  <si>
    <t>Executive Summary</t>
  </si>
  <si>
    <t>Source</t>
  </si>
  <si>
    <t>Area in meters square of conditioned space</t>
  </si>
  <si>
    <t>Are heat exchangers in good condition?</t>
  </si>
  <si>
    <t>If no provide description below:</t>
  </si>
  <si>
    <t>Are there any signs of a refrigerant leak?</t>
  </si>
  <si>
    <t>If no provide comment regarding condition:</t>
  </si>
  <si>
    <t>Inlet and filter conditions acceptable?</t>
  </si>
  <si>
    <t>If no provide detail:</t>
  </si>
  <si>
    <t>If Yes provide comment regarding the incident and how it has been rectified:</t>
  </si>
  <si>
    <t>Are the fans provided with speed control?</t>
  </si>
  <si>
    <t>Fan type:</t>
  </si>
  <si>
    <t>Are energy conservation facilities installed?</t>
  </si>
  <si>
    <t>Are there signs of excessive leakage from duct systems</t>
  </si>
  <si>
    <t>If Yes provide comment :</t>
  </si>
  <si>
    <t>Identify measures installed:</t>
  </si>
  <si>
    <t xml:space="preserve">These inspections may only be completed by an accredited Air Conditioning System Energy Assessor (ACSEA). </t>
  </si>
  <si>
    <t>The assessor/consultant shall not be liable for any use of this report and the contents within, beyond the purposes for which the report was originally prepared.</t>
  </si>
  <si>
    <t>Record design CHW system</t>
  </si>
  <si>
    <t>n/a</t>
  </si>
  <si>
    <t>AHU supply</t>
  </si>
  <si>
    <t>AHU extract</t>
  </si>
  <si>
    <t xml:space="preserve">S </t>
  </si>
  <si>
    <t xml:space="preserve">E </t>
  </si>
  <si>
    <t>APPENDIX B: PHOTOS</t>
  </si>
  <si>
    <t xml:space="preserve">DX Systems Equipment </t>
  </si>
  <si>
    <t>Is heat rejection plant operational?</t>
  </si>
  <si>
    <t>Is area around heat rejection plant clear of obstructions and debris?</t>
  </si>
  <si>
    <t>Is the general condition of the heat rejection plant in good order?</t>
  </si>
  <si>
    <t>Is insulation on associated pipe work, well fitted and in good condition?</t>
  </si>
  <si>
    <t>Is the heat rejection plant placed clear from warm air discharge louvres?</t>
  </si>
  <si>
    <t>If yes provide comment regarding the incident and how it has been rectified?</t>
  </si>
  <si>
    <t>Visually check the condition and operation of outdoor units.</t>
  </si>
  <si>
    <t>Check condition of air filters and check for obstructions.</t>
  </si>
  <si>
    <t>What is the status of this refrigerant?
(e.g. banned, being phased out or Legal)</t>
  </si>
  <si>
    <r>
      <t xml:space="preserve">Refrigerant Type
</t>
    </r>
    <r>
      <rPr>
        <sz val="10"/>
        <rFont val="Arial"/>
        <family val="2"/>
      </rPr>
      <t>For more info see appendix C</t>
    </r>
  </si>
  <si>
    <t>Has inspection been carried out as required</t>
  </si>
  <si>
    <t>Indicate whether system is compliant with F Gas Regulation inspections</t>
  </si>
  <si>
    <t>Sight glass inspection. Describe what can be seen and possible reason. For example "air in refrigerant, system may be undercharged or there is a leak"</t>
  </si>
  <si>
    <t>Ambient Temperature</t>
  </si>
  <si>
    <t>If you have the equipment, measure the temperature difference across the refrigeration compressor and compare condenser temperature with the ambient temperature in the plant room/outside air.
If the temperature lift from the compressor is excessive the chiller COP will be reduced.</t>
  </si>
  <si>
    <t>The installed cooling capacity should consider the capacity of all chiller plant taking into account the resilience strategy.
For example, 3x100kW chillers operating with 1 on standby has an installed capacity of 200kW</t>
  </si>
  <si>
    <t>Benchmark cooling capacity</t>
  </si>
  <si>
    <t>m²</t>
  </si>
  <si>
    <t>Watts/m²</t>
  </si>
  <si>
    <t>(see appendix D for advice)</t>
  </si>
  <si>
    <t>Are the CHW water pumps in good working order?</t>
  </si>
  <si>
    <t>Are the CHW water pumps inverter driven?</t>
  </si>
  <si>
    <t>Leaks</t>
  </si>
  <si>
    <t>Are there any signs of leaks?</t>
  </si>
  <si>
    <t>Leaks are not always obvious and the water can collect far from the source of the leak</t>
  </si>
  <si>
    <t>Ductwork</t>
  </si>
  <si>
    <t>Is the ductwork appropriately insulated?</t>
  </si>
  <si>
    <t>Is the ductwork leaking air?</t>
  </si>
  <si>
    <t>AHU supply air temperature</t>
  </si>
  <si>
    <t>Does this temperature match the design temperature?</t>
  </si>
  <si>
    <t>You may be able to measure the temperature in the supply duct from the AHU using the plug holes that were left after commissioning
Design temperature should be in the O&amp;Ms or building log book</t>
  </si>
  <si>
    <t>General condition</t>
  </si>
  <si>
    <t>Grille / Diffuser condition</t>
  </si>
  <si>
    <t>Filter condition</t>
  </si>
  <si>
    <t>Heat Rejection Equipment</t>
  </si>
  <si>
    <r>
      <t xml:space="preserve">Description
</t>
    </r>
    <r>
      <rPr>
        <sz val="8"/>
        <rFont val="Arial"/>
        <family val="2"/>
      </rPr>
      <t>I.e. Integral to Air cooled chiller, Dry air cooler, cooling tower</t>
    </r>
  </si>
  <si>
    <r>
      <t xml:space="preserve">Rated Capacity (kW)
</t>
    </r>
    <r>
      <rPr>
        <sz val="8"/>
        <rFont val="Arial"/>
        <family val="2"/>
      </rPr>
      <t>where possible give ambient condition for rating</t>
    </r>
  </si>
  <si>
    <t>Heat Rejection Plant Visual Inspection</t>
  </si>
  <si>
    <t>Is there any possibility of air recirculation through the device?</t>
  </si>
  <si>
    <t>Is the general condition of plant in good order?</t>
  </si>
  <si>
    <t>Does area around plant show signs of  leakage?</t>
  </si>
  <si>
    <t>Is insulation on pipe work, where required, well fitted and in good condition?</t>
  </si>
  <si>
    <t>Is the heat rejection placed clear from other equipment it could affect such as AHU intakes?</t>
  </si>
  <si>
    <t xml:space="preserve">Heat Rejection Plant Equipment </t>
  </si>
  <si>
    <t>Record design peak ambient temperature</t>
  </si>
  <si>
    <t>°C</t>
  </si>
  <si>
    <t>Record design peak condenser temperature</t>
  </si>
  <si>
    <t>Record ambient temperature at inspection</t>
  </si>
  <si>
    <t>Record condenser temperature at inspection</t>
  </si>
  <si>
    <t>When the ambient temperature is low the heat rejection plant can often work with lower condenser temperatures to improve chiller efficiency</t>
  </si>
  <si>
    <t>Is Chiller operational?</t>
  </si>
  <si>
    <t>Is area around chiller clear of obstructions and debris?</t>
  </si>
  <si>
    <t>Are there any energy efficiency measures evident in the system design? e.g. free cooling (separate coil or compressor by pass), connection to ground water, heat recovery of condenser water</t>
  </si>
  <si>
    <t>Common Refrigerants</t>
  </si>
  <si>
    <t>CFCs</t>
  </si>
  <si>
    <t>HCFCs</t>
  </si>
  <si>
    <t>HFCs</t>
  </si>
  <si>
    <t>Other</t>
  </si>
  <si>
    <t>R11</t>
  </si>
  <si>
    <t>R12</t>
  </si>
  <si>
    <t>R22</t>
  </si>
  <si>
    <t>R403B</t>
  </si>
  <si>
    <t>R408A</t>
  </si>
  <si>
    <t>R123</t>
  </si>
  <si>
    <t>R134A</t>
  </si>
  <si>
    <t>R125</t>
  </si>
  <si>
    <t>R404A</t>
  </si>
  <si>
    <t>R407C</t>
  </si>
  <si>
    <t>R410A</t>
  </si>
  <si>
    <t>R413A</t>
  </si>
  <si>
    <t>R417A</t>
  </si>
  <si>
    <r>
      <t>R744 (CO</t>
    </r>
    <r>
      <rPr>
        <vertAlign val="subscript"/>
        <sz val="10"/>
        <rFont val="Arial"/>
        <family val="2"/>
      </rPr>
      <t>2</t>
    </r>
    <r>
      <rPr>
        <sz val="10"/>
        <rFont val="Arial"/>
        <family val="2"/>
      </rPr>
      <t>)</t>
    </r>
  </si>
  <si>
    <t>R717 (Ammonia)</t>
  </si>
  <si>
    <t>R290 (Propane)</t>
  </si>
  <si>
    <t>R600A (Isobutane)</t>
  </si>
  <si>
    <t>Due to concerns over Ozone depletion CFCs have been banned</t>
  </si>
  <si>
    <t>HCFCs have also been banned for use in new plants and from 31 Dec 2009 Virgin HCFCs will be banned for plant maintenance. Recycled HCFCs will be banned from 31 Dec 2014</t>
  </si>
  <si>
    <t>— HFC emissions will not be allowed to rise unchecked.</t>
  </si>
  <si>
    <t>The UK Government published and presented to Parliament on 17th November 2000 the UK’s climate change programme. The programme sets out the UK strategy for tackling climate change and includes specific measures related to the use of HFCs:</t>
  </si>
  <si>
    <t>— HFCs should only be used where other safe, technically feasible, cost effective and more environmentally acceptable alternatives do not exist</t>
  </si>
  <si>
    <t>— HFCs are not sustainable in the long term: the Government believes that continued technological developments will mean that HFCs may eventually be able to be replaced in the applications where they are used</t>
  </si>
  <si>
    <t>— HFC emission reduction strategies should not undermine commitments to phase out ozone depleting substances under the Montreal Protocol</t>
  </si>
  <si>
    <r>
      <t xml:space="preserve">The estimate in TM44 Figure 4.1 </t>
    </r>
    <r>
      <rPr>
        <i/>
        <sz val="10"/>
        <rFont val="Arial"/>
        <family val="2"/>
      </rPr>
      <t>Variation of calculated total heat gains with occupation</t>
    </r>
    <r>
      <rPr>
        <sz val="10"/>
        <rFont val="Arial"/>
        <family val="2"/>
      </rPr>
      <t xml:space="preserve">
</t>
    </r>
    <r>
      <rPr>
        <i/>
        <sz val="10"/>
        <rFont val="Arial"/>
        <family val="2"/>
      </rPr>
      <t>density</t>
    </r>
    <r>
      <rPr>
        <sz val="10"/>
        <rFont val="Arial"/>
        <family val="2"/>
      </rPr>
      <t xml:space="preserve"> accounts for internal heat gains but the total cooling load may also have solar gain and ventilation loads</t>
    </r>
  </si>
  <si>
    <t>System Description</t>
  </si>
  <si>
    <t>Inspection Observations</t>
  </si>
  <si>
    <t>Note: For multiple chillers within the same system copy this worksheet and fill it in for each individual chiller. Verify information provided by client is correct by way of inspection and insert actual information below (see TM44 section 3.2.1).</t>
  </si>
  <si>
    <t>Date of Last inspection</t>
  </si>
  <si>
    <t>Comment on the view through the refrigerant sight glass</t>
  </si>
  <si>
    <t>The inspector is also required to estimate whether the system is suitably sized for the cooling loads in the treated spaces, and to provide advice on ways in which improvement might be made.</t>
  </si>
  <si>
    <t>Compressor Oil</t>
  </si>
  <si>
    <t>Comment on the compressor oil level, check for leaks and describe what can be seen through the site glass</t>
  </si>
  <si>
    <t>Note: For multiple plant within the same system copy this worksheet and fill it in for each individual unit.  Verify information provided by client is correct by way of inspection and insert actual information below (see TM44 section 3.2.1).</t>
  </si>
  <si>
    <t>Is metering installed to enable monitoring of energy consumption of heat rejection equipment?</t>
  </si>
  <si>
    <t>Is a BEMS installed in the building which can warn of out of range values?</t>
  </si>
  <si>
    <t>Do temperatures suggest that heat rejection plant is operating with optimum efficiency?</t>
  </si>
  <si>
    <t>Pumped Chilled Water System</t>
  </si>
  <si>
    <t>Are the Condenser water pumps in good working order?</t>
  </si>
  <si>
    <t>Are the Condenser water pumps inverter driven?</t>
  </si>
  <si>
    <t>Unit
Ref</t>
  </si>
  <si>
    <t xml:space="preserve">Sampled Terminals
</t>
  </si>
  <si>
    <t>Ductwork Insulation</t>
  </si>
  <si>
    <t>Sampling Instructions</t>
  </si>
  <si>
    <t>Note whether any temperature gauges are inaccurately calibrated/ broken.</t>
  </si>
  <si>
    <t>Leakage testing frequency required under EC F gas Regulation</t>
  </si>
  <si>
    <r>
      <t>Alternative refrigerants such as hydrocarbons (HCs), CO</t>
    </r>
    <r>
      <rPr>
        <vertAlign val="subscript"/>
        <sz val="9"/>
        <rFont val="Arial"/>
        <family val="2"/>
      </rPr>
      <t>2</t>
    </r>
    <r>
      <rPr>
        <sz val="9"/>
        <rFont val="Arial"/>
        <family val="2"/>
      </rPr>
      <t xml:space="preserve"> and ammonia have lower global warming potential than HFCs but have other disadvantages such as high flammability or toxicity. The table below reproduced from F-gas Support summarises the refrigerant characteristics</t>
    </r>
  </si>
  <si>
    <t>[Client]</t>
  </si>
  <si>
    <t>[Property]</t>
  </si>
  <si>
    <t>[Name]</t>
  </si>
  <si>
    <t>[Enter]</t>
  </si>
  <si>
    <t>[ACI to fully describe the building AC equipment]</t>
  </si>
  <si>
    <t>[ACI to list the inspection observations]</t>
  </si>
  <si>
    <t>Recommendations Summary (refer to "Recommendation" section for further details)</t>
  </si>
  <si>
    <t>Alternative Solutions (refer to TM44 section 5)</t>
  </si>
  <si>
    <t>[ACI to list the recommendations]</t>
  </si>
  <si>
    <t>[ACI to list the alternative solutions]</t>
  </si>
  <si>
    <t>A previously completed Building logbook (based on TM31) for new and sometimes existing buildings</t>
  </si>
  <si>
    <t>[If not available, provide reason]</t>
  </si>
  <si>
    <t>[Enter source of information]</t>
  </si>
  <si>
    <t>[Comment]</t>
  </si>
  <si>
    <t>[Comment on size of chiller]</t>
  </si>
  <si>
    <t>Contents</t>
  </si>
  <si>
    <t>[Provide comment on the condition]</t>
  </si>
  <si>
    <t>Appendix A - Specific Fan Power</t>
  </si>
  <si>
    <t>Appendix B - Photos</t>
  </si>
  <si>
    <t>Appendix C - Refrigerant Information</t>
  </si>
  <si>
    <t>Appendix D - Cooling Benchmarks</t>
  </si>
  <si>
    <t>[comment on the temperatures]</t>
  </si>
  <si>
    <r>
      <rPr>
        <i/>
        <sz val="10"/>
        <color indexed="30"/>
        <rFont val="Arial"/>
        <family val="2"/>
      </rPr>
      <t>[Enter]</t>
    </r>
    <r>
      <rPr>
        <sz val="10"/>
        <rFont val="Arial"/>
        <family val="2"/>
      </rPr>
      <t xml:space="preserve"> @ </t>
    </r>
    <r>
      <rPr>
        <i/>
        <sz val="10"/>
        <color indexed="30"/>
        <rFont val="Arial"/>
        <family val="2"/>
      </rPr>
      <t>[Enter]</t>
    </r>
    <r>
      <rPr>
        <sz val="10"/>
        <rFont val="Arial"/>
        <family val="2"/>
      </rPr>
      <t>°C ambient</t>
    </r>
  </si>
  <si>
    <t>[Comment on the temperatures]</t>
  </si>
  <si>
    <t>Filter Changing Frequency:</t>
  </si>
  <si>
    <t>Signs of leakage / condensation</t>
  </si>
  <si>
    <t>Noise / Vibration</t>
  </si>
  <si>
    <t>M</t>
  </si>
  <si>
    <t>T</t>
  </si>
  <si>
    <t>W</t>
  </si>
  <si>
    <t>Th</t>
  </si>
  <si>
    <t>F</t>
  </si>
  <si>
    <t>S</t>
  </si>
  <si>
    <t>[comment]</t>
  </si>
  <si>
    <t>[comment on set points]</t>
  </si>
  <si>
    <t>Visual Inspection</t>
  </si>
  <si>
    <t>APPENDIX C: Refrigerant Types</t>
  </si>
  <si>
    <t>APPENDIX D Cooling Benchmarks</t>
  </si>
  <si>
    <t>Therefore you can use TM44 figure 4.1 with and make a necessary allowance for solar and ventilation loads or you can use the benchmark data below from CIBSE guide F</t>
  </si>
  <si>
    <t>Type of Building</t>
  </si>
  <si>
    <t>General Office</t>
  </si>
  <si>
    <t>Interior Zones</t>
  </si>
  <si>
    <t>Perimeter Zones (up to 6m)</t>
  </si>
  <si>
    <t>- 65% glazing</t>
  </si>
  <si>
    <t>- 60% glazing</t>
  </si>
  <si>
    <t>Typical buildings:</t>
  </si>
  <si>
    <t>- Retail</t>
  </si>
  <si>
    <t>- Banks</t>
  </si>
  <si>
    <t>- Restaurants</t>
  </si>
  <si>
    <t>- Hotels</t>
  </si>
  <si>
    <t>- Computer suites</t>
  </si>
  <si>
    <t>Total Cooling Load W/m²</t>
  </si>
  <si>
    <t>150-300</t>
  </si>
  <si>
    <t>400 (approx.)</t>
  </si>
  <si>
    <t>Office Type</t>
  </si>
  <si>
    <t>Naturally Ventilated</t>
  </si>
  <si>
    <t>Air Conditioned Standard</t>
  </si>
  <si>
    <t>Air Conditioned Prestige</t>
  </si>
  <si>
    <t>Good Practice</t>
  </si>
  <si>
    <t>Typical</t>
  </si>
  <si>
    <t>Installed Refrigeration capacity (W/m²)</t>
  </si>
  <si>
    <t>1) Introduction</t>
  </si>
  <si>
    <t>8) Packaged Units</t>
  </si>
  <si>
    <t>[Insert photos]</t>
  </si>
  <si>
    <t>[Compare capacity of inspection results to Appendix D for cooling benchmarks]</t>
  </si>
  <si>
    <t>[Insert photograph of front of building]</t>
  </si>
  <si>
    <t>CIBSE Certification</t>
  </si>
  <si>
    <t>Signature</t>
  </si>
  <si>
    <t>[Signature]</t>
  </si>
  <si>
    <t>[Date]</t>
  </si>
  <si>
    <r>
      <rPr>
        <b/>
        <i/>
        <sz val="10"/>
        <rFont val="Arial"/>
        <family val="2"/>
      </rPr>
      <t>CACI</t>
    </r>
    <r>
      <rPr>
        <b/>
        <i/>
        <sz val="10"/>
        <color indexed="30"/>
        <rFont val="Arial"/>
        <family val="2"/>
      </rPr>
      <t>[Enter 6 digits]</t>
    </r>
  </si>
  <si>
    <t xml:space="preserve"> </t>
  </si>
  <si>
    <t xml:space="preserve">Air Conditioning Inspection Report (Level 4)
</t>
  </si>
  <si>
    <t>Fig 3:</t>
  </si>
  <si>
    <t>Fig 4:</t>
  </si>
  <si>
    <t>Fig 2:</t>
  </si>
  <si>
    <t>Fig 1:</t>
  </si>
  <si>
    <t>Fig 5:</t>
  </si>
  <si>
    <t xml:space="preserve">[Enter source of information]  </t>
  </si>
  <si>
    <t>Total power (including losses)</t>
  </si>
  <si>
    <t>L/sec</t>
  </si>
  <si>
    <t>Estimate the specific fan power (SFP) of air movement systems, provided that this can be done simply from existing records of the installed fan capacities and the flow rates and pressure drops noted in commissioning records for comparison with the industry guidance</t>
  </si>
  <si>
    <t>Record whether there is evidence of a regular inspection and maintenance regime carried out by suitably competent people. Record and comment on the frequencies and scope of  maintenance to the air conditioning equipment and systems in relation to industry guidance.</t>
  </si>
  <si>
    <t>Assess condition of heat exchangers, Note whether any heat exchanger surfaces are significantly damaged or blocked by debris or dust. Where reasonably practical and where suitable information is available for comparison, the air path resistance across the coil should be measured.</t>
  </si>
  <si>
    <t>Serial Number</t>
  </si>
  <si>
    <t>Serial no.</t>
  </si>
  <si>
    <t>What is the weight of the refrigerant?</t>
  </si>
  <si>
    <t>kg</t>
  </si>
  <si>
    <t>APPENDIX A: SFP</t>
  </si>
  <si>
    <t>Accreditation Scheme</t>
  </si>
  <si>
    <t>If present, are heat exchangers undamaged/un-corroded and clean?</t>
  </si>
  <si>
    <t>Are air inlets, screens or pre filters subject to obstruction or blockages?</t>
  </si>
  <si>
    <t>Visually inspect the route and condition of the cooling system pipe work serving local areas</t>
  </si>
  <si>
    <t>Is the pipe work adequately insulated?</t>
  </si>
  <si>
    <t>Check that pipe work is adequately insulated.</t>
  </si>
  <si>
    <t>Pipe work Insulation</t>
  </si>
  <si>
    <t>Visually inspect the route and condition of the pipe work and ductwork serving local areas. Check that it is adequately insulated.
Check condition of any air filters and check for obstructions. Note the usual filter changing or cleaning frequency, and the elapsed time since the last change or clean, in relation to industry guidance. 
Review air delivery openings, grilles or diffusers, and route by which air is extracted from the spaces. Note whether these appear to provide good distribution. Review evidence that occupants find the air delivery arrangements unacceptable-for example check the complaints log (if available).
Assess the positioning and geometry of air supply openings in relation to extract openings. Observe if partitioning or furniture is affecting performance. Visually check the condition and operation of indoor units. Check for signs of leakage or water condensing around terminal. For example check for signs of water damage to false ceilings.
Does terminal unit appear to be operating at an appropriate noise level. If concerned take measurements and review design criteria in O&amp;M</t>
  </si>
  <si>
    <t>Visually inspect the route and condition of the cooling system pipe work serving local areas.</t>
  </si>
  <si>
    <t>Is pipe work adequately insulated?</t>
  </si>
  <si>
    <t>Check that pipe work or ductwork (or both) is adequately insulated.</t>
  </si>
  <si>
    <t>Are condenser heat exchangers undamaged/un-corroded and clean?</t>
  </si>
  <si>
    <t>The specific fan power has been calculated based upon the methodology identified within the Department for Communities and Local Government, Non-Domestic Heating, Cooling and Ventilation Compliance Guide. Where the total fan power is divided by the design air flow rate through the system, the design air flow being whichever is the greater of either the supply or exhaust air flow in litre/second. The data used is as identified within the O&amp;M manuals.</t>
  </si>
  <si>
    <t>Sub-systems</t>
  </si>
  <si>
    <t>Volume Definitions</t>
  </si>
  <si>
    <t>Sub System ID</t>
  </si>
  <si>
    <t>Sub System Description</t>
  </si>
  <si>
    <t>Effective Rated Cooling Output of the Sub System (kW)</t>
  </si>
  <si>
    <t>Sub System Area Served</t>
  </si>
  <si>
    <t>Inspection Date</t>
  </si>
  <si>
    <t>Cooling Plant Count</t>
  </si>
  <si>
    <t>AHU Count</t>
  </si>
  <si>
    <t>Terminal Units Count</t>
  </si>
  <si>
    <t>Sub System Controls Count</t>
  </si>
  <si>
    <t>Cooling plant calculation</t>
  </si>
  <si>
    <t>[Comment on size of the cooling plant]</t>
  </si>
  <si>
    <t>Occupant Density/m²</t>
  </si>
  <si>
    <t>The installed cooling capacity should consider the capacity of all cooling plant taking into account the resilience strategy.
For example, 3x5kW split DX units operating in the building has an installed capacity of 15kW</t>
  </si>
  <si>
    <t>[Compare capacity of inspection results to Appendix C for cooling benchmarks]</t>
  </si>
  <si>
    <t>(see appendix C for advice)</t>
  </si>
  <si>
    <t>2) Cooling Calculation</t>
  </si>
  <si>
    <t>3) Sub Systems</t>
  </si>
  <si>
    <t>4) Chiller</t>
  </si>
  <si>
    <t>5) Heat Rejection</t>
  </si>
  <si>
    <t>6) AHU's</t>
  </si>
  <si>
    <t>7) Pumps</t>
  </si>
  <si>
    <t>10) Controls BMS</t>
  </si>
  <si>
    <t>11) Recommendations</t>
  </si>
  <si>
    <t>9) Terminal Units</t>
  </si>
  <si>
    <t>The Inspection and Report were undertaken in accordance with CIBSE's methodology, Inspection of Air Conditioning Systems TM44: 2012 by an inspector accredited to the National Occupational Standard and accredited by CIBSE Certification.</t>
  </si>
  <si>
    <t>System Identifier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</si>
</sst>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800]dddd\,\ mmmm\ dd\,\ yyyy"/>
  </numFmts>
  <fonts count="40">
    <font>
      <sz val="10"/>
      <name val="Arial"/>
    </font>
    <font>
      <sz val="10"/>
      <name val="Arial"/>
      <family val="2"/>
    </font>
    <font>
      <b/>
      <sz val="10"/>
      <name val="Arial"/>
      <family val="2"/>
    </font>
    <font>
      <sz val="8"/>
      <name val="Arial"/>
      <family val="2"/>
    </font>
    <font>
      <sz val="10"/>
      <name val="Arial"/>
      <family val="2"/>
    </font>
    <font>
      <b/>
      <sz val="12"/>
      <name val="Arial"/>
      <family val="2"/>
    </font>
    <font>
      <sz val="10"/>
      <color indexed="63"/>
      <name val="Arial"/>
      <family val="2"/>
    </font>
    <font>
      <sz val="11"/>
      <name val="Marlett"/>
      <charset val="2"/>
    </font>
    <font>
      <sz val="11"/>
      <name val="Arial"/>
      <family val="2"/>
    </font>
    <font>
      <sz val="8"/>
      <name val="Arial"/>
      <family val="2"/>
    </font>
    <font>
      <sz val="10"/>
      <color indexed="63"/>
      <name val="Arial"/>
      <family val="2"/>
    </font>
    <font>
      <u/>
      <sz val="10"/>
      <color indexed="12"/>
      <name val="Arial"/>
      <family val="2"/>
    </font>
    <font>
      <b/>
      <sz val="10"/>
      <color indexed="63"/>
      <name val="Arial"/>
      <family val="2"/>
    </font>
    <font>
      <b/>
      <vertAlign val="superscript"/>
      <sz val="10"/>
      <color indexed="63"/>
      <name val="Arial"/>
      <family val="2"/>
    </font>
    <font>
      <sz val="10"/>
      <color indexed="8"/>
      <name val="Arial"/>
      <family val="2"/>
    </font>
    <font>
      <sz val="14"/>
      <name val="Arial"/>
      <family val="2"/>
    </font>
    <font>
      <b/>
      <sz val="14"/>
      <name val="Arial"/>
      <family val="2"/>
    </font>
    <font>
      <b/>
      <sz val="12"/>
      <color indexed="8"/>
      <name val="Arial"/>
      <family val="2"/>
    </font>
    <font>
      <sz val="12"/>
      <name val="Arial"/>
      <family val="2"/>
    </font>
    <font>
      <sz val="8"/>
      <color indexed="63"/>
      <name val="Arial"/>
      <family val="2"/>
    </font>
    <font>
      <sz val="8"/>
      <name val="Agenda-Light"/>
    </font>
    <font>
      <sz val="9"/>
      <name val="Arial"/>
      <family val="2"/>
    </font>
    <font>
      <vertAlign val="subscript"/>
      <sz val="10"/>
      <name val="Arial"/>
      <family val="2"/>
    </font>
    <font>
      <i/>
      <sz val="10"/>
      <name val="Arial"/>
      <family val="2"/>
    </font>
    <font>
      <u/>
      <sz val="10"/>
      <name val="Arial"/>
      <family val="2"/>
    </font>
    <font>
      <vertAlign val="subscript"/>
      <sz val="9"/>
      <name val="Arial"/>
      <family val="2"/>
    </font>
    <font>
      <i/>
      <sz val="10"/>
      <color indexed="30"/>
      <name val="Arial"/>
      <family val="2"/>
    </font>
    <font>
      <sz val="10"/>
      <color indexed="30"/>
      <name val="Arial"/>
      <family val="2"/>
    </font>
    <font>
      <b/>
      <i/>
      <sz val="10"/>
      <color indexed="30"/>
      <name val="Arial"/>
      <family val="2"/>
    </font>
    <font>
      <b/>
      <i/>
      <sz val="10"/>
      <name val="Arial"/>
      <family val="2"/>
    </font>
    <font>
      <i/>
      <sz val="10"/>
      <color rgb="FF0070C0"/>
      <name val="Arial"/>
      <family val="2"/>
    </font>
    <font>
      <sz val="10"/>
      <color rgb="FF0070C0"/>
      <name val="Arial"/>
      <family val="2"/>
    </font>
    <font>
      <b/>
      <i/>
      <sz val="12"/>
      <color rgb="FF0070C0"/>
      <name val="Arial"/>
      <family val="2"/>
    </font>
    <font>
      <b/>
      <i/>
      <sz val="10"/>
      <color rgb="FF0070C0"/>
      <name val="Arial"/>
      <family val="2"/>
    </font>
    <font>
      <i/>
      <sz val="8"/>
      <color rgb="FF0070C0"/>
      <name val="Arial"/>
      <family val="2"/>
    </font>
    <font>
      <b/>
      <i/>
      <sz val="16"/>
      <color rgb="FF0070C0"/>
      <name val="Arial"/>
      <family val="2"/>
    </font>
    <font>
      <b/>
      <sz val="16"/>
      <color rgb="FF0070C0"/>
      <name val="Arial"/>
      <family val="2"/>
    </font>
    <font>
      <b/>
      <i/>
      <sz val="14"/>
      <color rgb="FF0070C0"/>
      <name val="Arial"/>
      <family val="2"/>
    </font>
    <font>
      <sz val="8"/>
      <color rgb="FF0070C0"/>
      <name val="Arial"/>
      <family val="2"/>
    </font>
    <font>
      <i/>
      <sz val="12"/>
      <color rgb="FF0070C0"/>
      <name val="Arial"/>
      <family val="2"/>
    </font>
  </fonts>
  <fills count="13">
    <fill>
      <patternFill patternType="none"/>
    </fill>
    <fill>
      <patternFill patternType="gray125"/>
    </fill>
    <fill>
      <patternFill patternType="solid">
        <fgColor indexed="44"/>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2" tint="-0.249977111117893"/>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rgb="FF99FFCC"/>
        <bgColor indexed="64"/>
      </patternFill>
    </fill>
    <fill>
      <patternFill patternType="solid">
        <fgColor theme="7" tint="0.39997558519241921"/>
        <bgColor indexed="64"/>
      </patternFill>
    </fill>
    <fill>
      <patternFill patternType="solid">
        <fgColor rgb="FF99CCFF"/>
        <bgColor indexed="64"/>
      </patternFill>
    </fill>
    <fill>
      <patternFill patternType="solid">
        <fgColor theme="3" tint="0.79998168889431442"/>
        <bgColor indexed="64"/>
      </patternFill>
    </fill>
    <fill>
      <patternFill patternType="solid">
        <fgColor theme="5" tint="0.59999389629810485"/>
        <bgColor indexed="64"/>
      </patternFill>
    </fill>
  </fills>
  <borders count="55">
    <border>
      <left/>
      <right/>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style="double">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1" fillId="0" borderId="0" applyNumberFormat="0" applyFill="0" applyBorder="0" applyAlignment="0" applyProtection="0">
      <alignment vertical="top"/>
      <protection locked="0"/>
    </xf>
  </cellStyleXfs>
  <cellXfs count="1049">
    <xf numFmtId="0" fontId="0" fillId="0" borderId="0" xfId="0"/>
    <xf numFmtId="0" fontId="0" fillId="0" borderId="1" xfId="0" applyBorder="1"/>
    <xf numFmtId="0" fontId="0" fillId="0" borderId="0" xfId="0" applyBorder="1"/>
    <xf numFmtId="0" fontId="0" fillId="0" borderId="2" xfId="0" applyBorder="1"/>
    <xf numFmtId="0" fontId="0" fillId="0" borderId="0" xfId="0" applyFill="1"/>
    <xf numFmtId="0" fontId="0" fillId="0" borderId="0" xfId="0" applyBorder="1" applyAlignment="1"/>
    <xf numFmtId="0" fontId="0" fillId="0" borderId="0" xfId="0" applyFill="1" applyBorder="1" applyAlignment="1"/>
    <xf numFmtId="0" fontId="0" fillId="0" borderId="0" xfId="0" applyBorder="1" applyAlignment="1">
      <alignment wrapText="1"/>
    </xf>
    <xf numFmtId="0" fontId="0" fillId="0" borderId="3" xfId="0" applyBorder="1" applyAlignment="1"/>
    <xf numFmtId="0" fontId="0" fillId="0" borderId="4" xfId="0" applyBorder="1" applyAlignment="1"/>
    <xf numFmtId="0" fontId="0" fillId="0" borderId="2" xfId="0" applyBorder="1" applyAlignment="1"/>
    <xf numFmtId="0" fontId="0" fillId="0" borderId="0" xfId="0" applyBorder="1" applyAlignment="1">
      <alignment horizontal="center"/>
    </xf>
    <xf numFmtId="0" fontId="0" fillId="0" borderId="5" xfId="0" applyBorder="1" applyAlignment="1"/>
    <xf numFmtId="0" fontId="0" fillId="0" borderId="6" xfId="0" applyBorder="1" applyAlignment="1"/>
    <xf numFmtId="0" fontId="0" fillId="0" borderId="7" xfId="0" applyBorder="1" applyAlignment="1"/>
    <xf numFmtId="0" fontId="0" fillId="0" borderId="7" xfId="0" applyFill="1" applyBorder="1" applyAlignment="1"/>
    <xf numFmtId="0" fontId="0" fillId="0" borderId="4" xfId="0" applyBorder="1" applyAlignment="1">
      <alignment horizontal="center"/>
    </xf>
    <xf numFmtId="0" fontId="0" fillId="0" borderId="2" xfId="0" applyBorder="1" applyAlignment="1">
      <alignment horizontal="center"/>
    </xf>
    <xf numFmtId="0" fontId="0" fillId="0" borderId="8" xfId="0" applyBorder="1"/>
    <xf numFmtId="0" fontId="0" fillId="0" borderId="9" xfId="0" applyBorder="1" applyAlignment="1">
      <alignment vertical="top" wrapText="1"/>
    </xf>
    <xf numFmtId="0" fontId="0" fillId="0" borderId="7" xfId="0" applyBorder="1" applyAlignment="1">
      <alignment horizontal="center"/>
    </xf>
    <xf numFmtId="0" fontId="0" fillId="0" borderId="9" xfId="0" applyBorder="1"/>
    <xf numFmtId="0" fontId="0" fillId="0" borderId="6" xfId="0" applyBorder="1"/>
    <xf numFmtId="0" fontId="7" fillId="0" borderId="0" xfId="0" applyFont="1" applyBorder="1" applyAlignment="1">
      <alignment horizontal="center"/>
    </xf>
    <xf numFmtId="0" fontId="3" fillId="0" borderId="9" xfId="0" applyFont="1" applyBorder="1" applyAlignment="1">
      <alignment vertical="top" wrapText="1"/>
    </xf>
    <xf numFmtId="0" fontId="0" fillId="0" borderId="0" xfId="0" applyAlignment="1"/>
    <xf numFmtId="0" fontId="0" fillId="0" borderId="7" xfId="0" applyBorder="1" applyAlignment="1">
      <alignment vertical="top" wrapText="1"/>
    </xf>
    <xf numFmtId="0" fontId="0" fillId="0" borderId="0" xfId="0" applyAlignment="1">
      <alignment vertical="top" wrapText="1"/>
    </xf>
    <xf numFmtId="0" fontId="1" fillId="0" borderId="0" xfId="0" applyFont="1" applyBorder="1" applyAlignment="1">
      <alignment vertical="top"/>
    </xf>
    <xf numFmtId="0" fontId="0" fillId="0" borderId="0" xfId="0" applyBorder="1" applyAlignment="1">
      <alignment horizontal="center" vertical="top"/>
    </xf>
    <xf numFmtId="0" fontId="8" fillId="0" borderId="5" xfId="0" applyFont="1" applyBorder="1" applyAlignment="1">
      <alignment horizontal="center" vertical="center"/>
    </xf>
    <xf numFmtId="0" fontId="11" fillId="0" borderId="0" xfId="1" applyFill="1" applyBorder="1" applyAlignment="1" applyProtection="1"/>
    <xf numFmtId="0" fontId="2" fillId="0" borderId="0" xfId="0" applyFont="1" applyFill="1" applyBorder="1" applyAlignment="1"/>
    <xf numFmtId="0" fontId="6" fillId="0" borderId="0" xfId="0" applyFont="1"/>
    <xf numFmtId="0" fontId="7" fillId="0" borderId="5" xfId="0" applyFont="1" applyBorder="1" applyAlignment="1">
      <alignment horizontal="center"/>
    </xf>
    <xf numFmtId="0" fontId="10" fillId="0" borderId="0" xfId="0" applyFont="1" applyFill="1" applyBorder="1" applyAlignment="1">
      <alignment horizontal="justify" vertical="top" wrapText="1"/>
    </xf>
    <xf numFmtId="0" fontId="1" fillId="0" borderId="0" xfId="0" applyFont="1" applyFill="1" applyBorder="1" applyAlignment="1">
      <alignment vertical="top" wrapText="1"/>
    </xf>
    <xf numFmtId="0" fontId="1" fillId="0" borderId="0" xfId="0" applyFont="1" applyFill="1" applyBorder="1" applyAlignment="1"/>
    <xf numFmtId="0" fontId="3" fillId="0" borderId="0" xfId="0" applyFont="1" applyBorder="1" applyAlignment="1">
      <alignment vertical="top"/>
    </xf>
    <xf numFmtId="0" fontId="0" fillId="2" borderId="0" xfId="0" applyFill="1" applyBorder="1" applyAlignment="1"/>
    <xf numFmtId="0" fontId="0" fillId="2" borderId="0" xfId="0" applyFill="1" applyBorder="1"/>
    <xf numFmtId="0" fontId="0" fillId="2" borderId="0" xfId="0" applyFill="1" applyBorder="1" applyAlignment="1">
      <alignment wrapText="1"/>
    </xf>
    <xf numFmtId="0" fontId="0" fillId="2" borderId="2" xfId="0" applyFill="1" applyBorder="1"/>
    <xf numFmtId="0" fontId="0" fillId="2" borderId="8" xfId="0" applyFill="1" applyBorder="1"/>
    <xf numFmtId="0" fontId="3" fillId="2" borderId="0" xfId="0" applyFont="1" applyFill="1" applyBorder="1" applyAlignment="1"/>
    <xf numFmtId="0" fontId="0" fillId="0" borderId="7" xfId="0" applyBorder="1" applyAlignment="1">
      <alignment horizontal="right"/>
    </xf>
    <xf numFmtId="0" fontId="0" fillId="0" borderId="0" xfId="0" applyBorder="1" applyAlignment="1">
      <alignment horizontal="right"/>
    </xf>
    <xf numFmtId="0" fontId="3" fillId="2" borderId="9" xfId="0" applyFont="1" applyFill="1" applyBorder="1" applyAlignment="1">
      <alignment vertical="top" wrapText="1"/>
    </xf>
    <xf numFmtId="0" fontId="3" fillId="2" borderId="7" xfId="0" applyFont="1" applyFill="1" applyBorder="1" applyAlignment="1">
      <alignment vertical="top" wrapText="1"/>
    </xf>
    <xf numFmtId="0" fontId="0" fillId="0" borderId="0" xfId="0" applyBorder="1" applyAlignment="1">
      <alignment vertical="top" wrapText="1"/>
    </xf>
    <xf numFmtId="0" fontId="0" fillId="0" borderId="0" xfId="0" applyAlignment="1">
      <alignment vertical="center"/>
    </xf>
    <xf numFmtId="0" fontId="0" fillId="2" borderId="0" xfId="0" applyFill="1" applyBorder="1" applyAlignment="1">
      <alignment vertical="center"/>
    </xf>
    <xf numFmtId="0" fontId="2" fillId="2" borderId="2" xfId="0" applyFont="1" applyFill="1" applyBorder="1" applyAlignment="1">
      <alignment vertical="center"/>
    </xf>
    <xf numFmtId="0" fontId="0" fillId="2" borderId="2" xfId="0" applyFill="1" applyBorder="1" applyAlignment="1">
      <alignment vertical="center"/>
    </xf>
    <xf numFmtId="0" fontId="7" fillId="0" borderId="2" xfId="0" applyFont="1" applyBorder="1" applyAlignment="1">
      <alignment horizontal="center"/>
    </xf>
    <xf numFmtId="0" fontId="0" fillId="0" borderId="10" xfId="0" applyBorder="1"/>
    <xf numFmtId="0" fontId="0" fillId="0" borderId="9" xfId="0" applyBorder="1" applyAlignment="1"/>
    <xf numFmtId="0" fontId="0" fillId="0" borderId="9" xfId="0" applyBorder="1" applyAlignment="1">
      <alignment wrapText="1"/>
    </xf>
    <xf numFmtId="0" fontId="0" fillId="0" borderId="7" xfId="0" applyBorder="1" applyAlignment="1">
      <alignment wrapText="1"/>
    </xf>
    <xf numFmtId="0" fontId="0" fillId="2" borderId="3" xfId="0" applyFill="1" applyBorder="1" applyAlignment="1"/>
    <xf numFmtId="0" fontId="0" fillId="2" borderId="5" xfId="0" applyFill="1" applyBorder="1" applyAlignment="1"/>
    <xf numFmtId="0" fontId="0" fillId="2" borderId="5" xfId="0" applyFill="1" applyBorder="1"/>
    <xf numFmtId="0" fontId="0" fillId="2" borderId="6" xfId="0" applyFill="1" applyBorder="1"/>
    <xf numFmtId="0" fontId="0" fillId="0" borderId="0" xfId="0" applyBorder="1" applyAlignment="1">
      <alignment vertical="top"/>
    </xf>
    <xf numFmtId="0" fontId="8" fillId="0" borderId="0" xfId="0" applyFont="1" applyBorder="1" applyAlignment="1">
      <alignment horizontal="center" vertical="center"/>
    </xf>
    <xf numFmtId="0" fontId="0" fillId="2" borderId="11" xfId="0" applyFill="1" applyBorder="1" applyAlignment="1">
      <alignment vertical="top" wrapText="1"/>
    </xf>
    <xf numFmtId="0" fontId="0" fillId="2" borderId="12" xfId="0" applyFill="1" applyBorder="1" applyAlignment="1">
      <alignment vertical="top" wrapText="1"/>
    </xf>
    <xf numFmtId="0" fontId="0" fillId="2" borderId="13" xfId="0" applyFill="1" applyBorder="1" applyAlignment="1">
      <alignment vertical="top" wrapText="1"/>
    </xf>
    <xf numFmtId="0" fontId="3" fillId="2" borderId="3" xfId="0" applyFont="1" applyFill="1" applyBorder="1" applyAlignment="1">
      <alignment vertical="top" wrapText="1"/>
    </xf>
    <xf numFmtId="0" fontId="3" fillId="2" borderId="6" xfId="0" applyFont="1" applyFill="1" applyBorder="1" applyAlignment="1">
      <alignment vertical="top" wrapText="1"/>
    </xf>
    <xf numFmtId="0" fontId="0" fillId="2" borderId="0" xfId="0" applyFill="1" applyBorder="1" applyAlignment="1">
      <alignment horizontal="left" vertical="center"/>
    </xf>
    <xf numFmtId="0" fontId="9" fillId="2" borderId="4" xfId="0" applyFont="1" applyFill="1" applyBorder="1" applyAlignment="1">
      <alignment vertical="top"/>
    </xf>
    <xf numFmtId="0" fontId="2" fillId="0" borderId="0" xfId="0" applyFont="1" applyBorder="1" applyAlignment="1"/>
    <xf numFmtId="0" fontId="2" fillId="0" borderId="0" xfId="0" applyFont="1" applyAlignment="1">
      <alignment horizontal="center" wrapText="1"/>
    </xf>
    <xf numFmtId="0" fontId="2" fillId="0" borderId="0" xfId="0" applyFont="1" applyBorder="1" applyAlignment="1">
      <alignment horizontal="right"/>
    </xf>
    <xf numFmtId="0" fontId="2" fillId="0" borderId="0" xfId="0" applyFont="1" applyBorder="1"/>
    <xf numFmtId="0" fontId="0" fillId="0" borderId="3" xfId="0" applyBorder="1" applyAlignment="1">
      <alignment vertical="top"/>
    </xf>
    <xf numFmtId="0" fontId="0" fillId="0" borderId="5" xfId="0" applyBorder="1" applyAlignment="1">
      <alignment vertical="top"/>
    </xf>
    <xf numFmtId="0" fontId="0" fillId="0" borderId="6" xfId="0" applyBorder="1" applyAlignment="1">
      <alignment vertical="top"/>
    </xf>
    <xf numFmtId="0" fontId="20" fillId="0" borderId="0" xfId="0" applyFont="1"/>
    <xf numFmtId="0" fontId="3" fillId="2" borderId="5" xfId="0" applyFont="1" applyFill="1" applyBorder="1" applyAlignment="1"/>
    <xf numFmtId="0" fontId="1" fillId="0" borderId="10" xfId="0" applyFont="1" applyFill="1" applyBorder="1" applyAlignment="1"/>
    <xf numFmtId="0" fontId="0" fillId="2" borderId="2" xfId="0" applyFill="1" applyBorder="1" applyAlignment="1">
      <alignment wrapText="1"/>
    </xf>
    <xf numFmtId="0" fontId="0" fillId="2" borderId="8" xfId="0" applyFill="1" applyBorder="1" applyAlignment="1">
      <alignment wrapText="1"/>
    </xf>
    <xf numFmtId="0" fontId="2" fillId="2" borderId="7" xfId="0" applyFont="1" applyFill="1" applyBorder="1" applyAlignment="1">
      <alignment vertical="center"/>
    </xf>
    <xf numFmtId="0" fontId="0" fillId="2" borderId="9" xfId="0" applyFill="1" applyBorder="1" applyAlignment="1">
      <alignment vertical="center"/>
    </xf>
    <xf numFmtId="0" fontId="2" fillId="2" borderId="5" xfId="0" applyFont="1" applyFill="1" applyBorder="1" applyAlignment="1"/>
    <xf numFmtId="0" fontId="3" fillId="0" borderId="0" xfId="0" applyFont="1" applyBorder="1" applyAlignment="1"/>
    <xf numFmtId="0" fontId="0" fillId="0" borderId="0" xfId="0" applyBorder="1" applyAlignment="1">
      <alignment vertical="center"/>
    </xf>
    <xf numFmtId="0" fontId="4" fillId="0" borderId="0" xfId="0" applyFont="1" applyBorder="1" applyAlignment="1"/>
    <xf numFmtId="0" fontId="6" fillId="0" borderId="0" xfId="0" applyFont="1" applyBorder="1" applyAlignment="1"/>
    <xf numFmtId="0" fontId="5" fillId="2" borderId="4" xfId="0" applyFont="1" applyFill="1" applyBorder="1" applyAlignment="1">
      <alignment vertical="center"/>
    </xf>
    <xf numFmtId="0" fontId="2" fillId="0" borderId="4" xfId="0" applyFont="1" applyBorder="1" applyAlignment="1"/>
    <xf numFmtId="0" fontId="7" fillId="0" borderId="14" xfId="0" applyFont="1" applyBorder="1" applyAlignment="1">
      <alignment horizontal="center"/>
    </xf>
    <xf numFmtId="0" fontId="0" fillId="0" borderId="0" xfId="0" applyBorder="1" applyAlignment="1">
      <alignment horizontal="left"/>
    </xf>
    <xf numFmtId="0" fontId="4" fillId="0" borderId="2" xfId="0" applyFont="1" applyBorder="1" applyAlignment="1"/>
    <xf numFmtId="0" fontId="4" fillId="0" borderId="4" xfId="0" applyFont="1" applyBorder="1" applyAlignment="1"/>
    <xf numFmtId="0" fontId="4" fillId="0" borderId="0" xfId="0" applyFont="1" applyBorder="1" applyAlignment="1">
      <alignment vertical="top"/>
    </xf>
    <xf numFmtId="0" fontId="4" fillId="0" borderId="0" xfId="0" applyFont="1" applyBorder="1" applyAlignment="1">
      <alignment horizontal="center" vertical="top"/>
    </xf>
    <xf numFmtId="0" fontId="0" fillId="0" borderId="0" xfId="0" applyFill="1" applyBorder="1"/>
    <xf numFmtId="0" fontId="2" fillId="2" borderId="15" xfId="0" applyFont="1" applyFill="1" applyBorder="1" applyAlignment="1">
      <alignment vertical="top" wrapText="1"/>
    </xf>
    <xf numFmtId="0" fontId="0" fillId="0" borderId="7" xfId="0" applyBorder="1"/>
    <xf numFmtId="0" fontId="2" fillId="0" borderId="7" xfId="0" applyFont="1" applyBorder="1"/>
    <xf numFmtId="0" fontId="0" fillId="0" borderId="5" xfId="0" applyBorder="1" applyAlignment="1">
      <alignment wrapText="1"/>
    </xf>
    <xf numFmtId="0" fontId="0" fillId="0" borderId="9" xfId="0" applyBorder="1" applyAlignment="1">
      <alignment horizontal="left" vertical="top" wrapText="1"/>
    </xf>
    <xf numFmtId="0" fontId="0" fillId="0" borderId="6" xfId="0" applyBorder="1" applyAlignment="1">
      <alignment horizontal="left" vertical="top" wrapText="1"/>
    </xf>
    <xf numFmtId="0" fontId="0" fillId="0" borderId="5" xfId="0" applyBorder="1" applyAlignment="1">
      <alignment horizontal="right"/>
    </xf>
    <xf numFmtId="0" fontId="0" fillId="0" borderId="0" xfId="0" applyAlignment="1">
      <alignment wrapText="1"/>
    </xf>
    <xf numFmtId="0" fontId="4" fillId="0" borderId="7" xfId="0" applyFont="1" applyBorder="1" applyAlignment="1">
      <alignment vertical="top" wrapText="1"/>
    </xf>
    <xf numFmtId="0" fontId="4" fillId="0" borderId="0" xfId="0" applyFont="1" applyBorder="1" applyAlignment="1">
      <alignment horizontal="left"/>
    </xf>
    <xf numFmtId="0" fontId="0" fillId="0" borderId="7" xfId="0" applyFont="1" applyFill="1" applyBorder="1" applyAlignment="1"/>
    <xf numFmtId="0" fontId="4" fillId="0" borderId="7" xfId="0" applyFont="1" applyBorder="1" applyAlignment="1"/>
    <xf numFmtId="0" fontId="0" fillId="0" borderId="3" xfId="0" applyBorder="1" applyAlignment="1">
      <alignment horizontal="right"/>
    </xf>
    <xf numFmtId="0" fontId="4" fillId="0" borderId="7" xfId="0" applyFont="1" applyFill="1" applyBorder="1" applyAlignment="1"/>
    <xf numFmtId="0" fontId="4" fillId="0" borderId="1" xfId="0" applyFont="1" applyBorder="1" applyAlignment="1"/>
    <xf numFmtId="0" fontId="4" fillId="0" borderId="7" xfId="0" applyFont="1" applyBorder="1" applyAlignment="1">
      <alignment horizontal="left"/>
    </xf>
    <xf numFmtId="0" fontId="4" fillId="0" borderId="12" xfId="0" applyFont="1" applyBorder="1"/>
    <xf numFmtId="0" fontId="0" fillId="0" borderId="12" xfId="0" applyBorder="1"/>
    <xf numFmtId="0" fontId="0" fillId="0" borderId="13" xfId="0" applyBorder="1"/>
    <xf numFmtId="0" fontId="4" fillId="0" borderId="13" xfId="0" applyFont="1" applyBorder="1"/>
    <xf numFmtId="0" fontId="4" fillId="3" borderId="16" xfId="0" applyFont="1" applyFill="1" applyBorder="1"/>
    <xf numFmtId="0" fontId="2" fillId="0" borderId="0" xfId="0" applyFont="1" applyFill="1" applyBorder="1" applyAlignment="1">
      <alignment vertical="center"/>
    </xf>
    <xf numFmtId="0" fontId="0" fillId="0" borderId="0" xfId="0" applyFill="1" applyBorder="1" applyAlignment="1">
      <alignment vertical="top" wrapText="1"/>
    </xf>
    <xf numFmtId="0" fontId="0" fillId="0" borderId="8" xfId="0" applyBorder="1" applyAlignment="1">
      <alignment vertical="top" wrapText="1"/>
    </xf>
    <xf numFmtId="0" fontId="9" fillId="2" borderId="2" xfId="0" applyFont="1" applyFill="1" applyBorder="1" applyAlignment="1">
      <alignment vertical="center"/>
    </xf>
    <xf numFmtId="0" fontId="0" fillId="0" borderId="3" xfId="0" applyBorder="1" applyAlignment="1">
      <alignment wrapText="1"/>
    </xf>
    <xf numFmtId="0" fontId="4" fillId="0" borderId="3" xfId="0" applyFont="1" applyBorder="1" applyAlignment="1">
      <alignment wrapText="1"/>
    </xf>
    <xf numFmtId="0" fontId="0" fillId="0" borderId="3" xfId="0" applyBorder="1"/>
    <xf numFmtId="0" fontId="0" fillId="0" borderId="5" xfId="0" applyBorder="1"/>
    <xf numFmtId="0" fontId="0" fillId="0" borderId="0" xfId="0" applyFill="1" applyAlignment="1"/>
    <xf numFmtId="0" fontId="3" fillId="0" borderId="0" xfId="0" applyFont="1" applyBorder="1" applyAlignment="1">
      <alignment vertical="top" wrapText="1"/>
    </xf>
    <xf numFmtId="0" fontId="0" fillId="0" borderId="0" xfId="0" applyFill="1" applyBorder="1" applyAlignment="1">
      <alignment vertical="center"/>
    </xf>
    <xf numFmtId="0" fontId="3" fillId="0" borderId="0" xfId="0" applyFont="1" applyFill="1" applyBorder="1" applyAlignment="1"/>
    <xf numFmtId="0" fontId="0" fillId="0" borderId="0" xfId="0" applyFill="1" applyBorder="1" applyAlignment="1">
      <alignment horizontal="center" vertical="top"/>
    </xf>
    <xf numFmtId="9" fontId="4" fillId="0" borderId="0" xfId="0" applyNumberFormat="1" applyFont="1" applyFill="1" applyBorder="1" applyAlignment="1">
      <alignment horizontal="center" vertical="top"/>
    </xf>
    <xf numFmtId="9" fontId="0" fillId="0" borderId="0" xfId="0" applyNumberFormat="1" applyFill="1" applyBorder="1" applyAlignment="1">
      <alignment horizontal="center" vertical="top"/>
    </xf>
    <xf numFmtId="0" fontId="0" fillId="0" borderId="0" xfId="0" applyFill="1" applyBorder="1" applyAlignment="1">
      <alignment horizontal="center" vertical="top" wrapText="1"/>
    </xf>
    <xf numFmtId="0" fontId="2" fillId="2" borderId="2" xfId="0" applyFont="1" applyFill="1" applyBorder="1" applyAlignment="1"/>
    <xf numFmtId="0" fontId="2" fillId="2" borderId="2" xfId="0" applyFont="1" applyFill="1" applyBorder="1" applyAlignment="1">
      <alignment vertical="center" wrapText="1"/>
    </xf>
    <xf numFmtId="0" fontId="2" fillId="2" borderId="2" xfId="0" applyFont="1" applyFill="1" applyBorder="1"/>
    <xf numFmtId="0" fontId="5" fillId="4" borderId="4" xfId="0" applyFont="1" applyFill="1" applyBorder="1" applyAlignment="1">
      <alignment vertical="center"/>
    </xf>
    <xf numFmtId="0" fontId="2" fillId="4" borderId="2" xfId="0" applyFont="1" applyFill="1" applyBorder="1" applyAlignment="1">
      <alignment vertical="center"/>
    </xf>
    <xf numFmtId="0" fontId="0" fillId="4" borderId="2" xfId="0" applyFill="1" applyBorder="1" applyAlignment="1">
      <alignment vertical="center"/>
    </xf>
    <xf numFmtId="0" fontId="0" fillId="4" borderId="2" xfId="0" applyFill="1" applyBorder="1"/>
    <xf numFmtId="0" fontId="0" fillId="4" borderId="8" xfId="0" applyFill="1" applyBorder="1"/>
    <xf numFmtId="0" fontId="2" fillId="4" borderId="7" xfId="0" applyFont="1" applyFill="1" applyBorder="1" applyAlignment="1">
      <alignment vertical="center"/>
    </xf>
    <xf numFmtId="0" fontId="0" fillId="4" borderId="0" xfId="0" applyFill="1" applyBorder="1" applyAlignment="1">
      <alignment vertical="center"/>
    </xf>
    <xf numFmtId="0" fontId="0" fillId="4" borderId="3" xfId="0" applyFill="1" applyBorder="1" applyAlignment="1"/>
    <xf numFmtId="0" fontId="0" fillId="4" borderId="5" xfId="0" applyFill="1" applyBorder="1" applyAlignment="1"/>
    <xf numFmtId="0" fontId="0" fillId="4" borderId="11" xfId="0" applyFill="1" applyBorder="1" applyAlignment="1">
      <alignment vertical="top" wrapText="1"/>
    </xf>
    <xf numFmtId="0" fontId="0" fillId="4" borderId="12" xfId="0" applyFill="1" applyBorder="1" applyAlignment="1">
      <alignment vertical="top" wrapText="1"/>
    </xf>
    <xf numFmtId="0" fontId="0" fillId="4" borderId="7" xfId="0" applyFill="1" applyBorder="1" applyAlignment="1">
      <alignment vertical="top" wrapText="1"/>
    </xf>
    <xf numFmtId="0" fontId="0" fillId="4" borderId="9" xfId="0" applyFill="1" applyBorder="1" applyAlignment="1">
      <alignment vertical="top" wrapText="1"/>
    </xf>
    <xf numFmtId="0" fontId="3" fillId="4" borderId="7" xfId="0" applyFont="1" applyFill="1" applyBorder="1" applyAlignment="1">
      <alignment vertical="top" wrapText="1"/>
    </xf>
    <xf numFmtId="0" fontId="3" fillId="4" borderId="9" xfId="0" applyFont="1" applyFill="1" applyBorder="1" applyAlignment="1">
      <alignment vertical="top" wrapText="1"/>
    </xf>
    <xf numFmtId="0" fontId="0" fillId="4" borderId="13" xfId="0" applyFill="1" applyBorder="1" applyAlignment="1">
      <alignment vertical="top" wrapText="1"/>
    </xf>
    <xf numFmtId="0" fontId="3" fillId="4" borderId="3" xfId="0" applyFont="1" applyFill="1" applyBorder="1" applyAlignment="1">
      <alignment vertical="top" wrapText="1"/>
    </xf>
    <xf numFmtId="0" fontId="3" fillId="4" borderId="6" xfId="0" applyFont="1" applyFill="1" applyBorder="1" applyAlignment="1">
      <alignment vertical="top" wrapText="1"/>
    </xf>
    <xf numFmtId="0" fontId="0" fillId="4" borderId="2" xfId="0" applyFill="1" applyBorder="1" applyAlignment="1">
      <alignment wrapText="1"/>
    </xf>
    <xf numFmtId="0" fontId="0" fillId="4" borderId="8" xfId="0" applyFill="1" applyBorder="1" applyAlignment="1">
      <alignment wrapText="1"/>
    </xf>
    <xf numFmtId="0" fontId="0" fillId="4" borderId="9" xfId="0" applyFill="1" applyBorder="1" applyAlignment="1">
      <alignment vertical="center"/>
    </xf>
    <xf numFmtId="0" fontId="0" fillId="4" borderId="5" xfId="0" applyFill="1" applyBorder="1"/>
    <xf numFmtId="0" fontId="3" fillId="4" borderId="5" xfId="0" applyFont="1" applyFill="1" applyBorder="1" applyAlignment="1"/>
    <xf numFmtId="0" fontId="0" fillId="4" borderId="6" xfId="0" applyFill="1" applyBorder="1"/>
    <xf numFmtId="0" fontId="5" fillId="5" borderId="17" xfId="0" applyFont="1" applyFill="1" applyBorder="1" applyAlignment="1">
      <alignment vertical="center"/>
    </xf>
    <xf numFmtId="0" fontId="0" fillId="5" borderId="10" xfId="0" applyFill="1" applyBorder="1" applyAlignment="1">
      <alignment vertical="center"/>
    </xf>
    <xf numFmtId="0" fontId="0" fillId="5" borderId="1" xfId="0" applyFill="1" applyBorder="1" applyAlignment="1">
      <alignment vertical="center"/>
    </xf>
    <xf numFmtId="0" fontId="5" fillId="6" borderId="17" xfId="0" applyFont="1" applyFill="1" applyBorder="1" applyAlignment="1">
      <alignment vertical="center"/>
    </xf>
    <xf numFmtId="0" fontId="0" fillId="6" borderId="10" xfId="0" applyFill="1" applyBorder="1" applyAlignment="1">
      <alignment vertical="center"/>
    </xf>
    <xf numFmtId="0" fontId="0" fillId="6" borderId="1" xfId="0" applyFill="1" applyBorder="1" applyAlignment="1">
      <alignment vertical="center"/>
    </xf>
    <xf numFmtId="0" fontId="2" fillId="6" borderId="4" xfId="0" applyFont="1" applyFill="1" applyBorder="1" applyAlignment="1"/>
    <xf numFmtId="0" fontId="0" fillId="6" borderId="2" xfId="0" applyFill="1" applyBorder="1" applyAlignment="1"/>
    <xf numFmtId="0" fontId="0" fillId="6" borderId="2" xfId="0" applyFill="1" applyBorder="1"/>
    <xf numFmtId="0" fontId="0" fillId="6" borderId="8" xfId="0" applyFill="1" applyBorder="1"/>
    <xf numFmtId="0" fontId="0" fillId="6" borderId="3" xfId="0" applyFill="1" applyBorder="1" applyAlignment="1"/>
    <xf numFmtId="0" fontId="0" fillId="6" borderId="5" xfId="0" applyFill="1" applyBorder="1" applyAlignment="1"/>
    <xf numFmtId="0" fontId="0" fillId="6" borderId="5" xfId="0" applyFill="1" applyBorder="1"/>
    <xf numFmtId="0" fontId="3" fillId="6" borderId="5" xfId="0" applyFont="1" applyFill="1" applyBorder="1" applyAlignment="1"/>
    <xf numFmtId="0" fontId="0" fillId="6" borderId="6" xfId="0" applyFill="1" applyBorder="1"/>
    <xf numFmtId="0" fontId="4" fillId="6" borderId="7" xfId="0" applyFont="1" applyFill="1" applyBorder="1" applyAlignment="1">
      <alignment vertical="top" wrapText="1"/>
    </xf>
    <xf numFmtId="0" fontId="0" fillId="6" borderId="7" xfId="0" applyFill="1" applyBorder="1" applyAlignment="1">
      <alignment vertical="top" wrapText="1"/>
    </xf>
    <xf numFmtId="0" fontId="5" fillId="7" borderId="17" xfId="0" applyFont="1" applyFill="1" applyBorder="1" applyAlignment="1">
      <alignment vertical="center"/>
    </xf>
    <xf numFmtId="0" fontId="0" fillId="7" borderId="10" xfId="0" applyFill="1" applyBorder="1" applyAlignment="1">
      <alignment vertical="center"/>
    </xf>
    <xf numFmtId="0" fontId="0" fillId="7" borderId="1" xfId="0" applyFill="1" applyBorder="1" applyAlignment="1">
      <alignment vertical="center"/>
    </xf>
    <xf numFmtId="0" fontId="2" fillId="7" borderId="4" xfId="0" applyFont="1" applyFill="1" applyBorder="1" applyAlignment="1"/>
    <xf numFmtId="0" fontId="0" fillId="7" borderId="2" xfId="0" applyFill="1" applyBorder="1" applyAlignment="1"/>
    <xf numFmtId="0" fontId="0" fillId="7" borderId="2" xfId="0" applyFill="1" applyBorder="1"/>
    <xf numFmtId="0" fontId="0" fillId="7" borderId="5" xfId="0" applyFill="1" applyBorder="1" applyAlignment="1"/>
    <xf numFmtId="0" fontId="0" fillId="7" borderId="5" xfId="0" applyFill="1" applyBorder="1"/>
    <xf numFmtId="0" fontId="3" fillId="7" borderId="5" xfId="0" applyFont="1" applyFill="1" applyBorder="1" applyAlignment="1"/>
    <xf numFmtId="0" fontId="0" fillId="7" borderId="0" xfId="0" applyFill="1" applyBorder="1" applyAlignment="1"/>
    <xf numFmtId="0" fontId="4" fillId="7" borderId="11" xfId="0" applyFont="1" applyFill="1" applyBorder="1" applyAlignment="1"/>
    <xf numFmtId="0" fontId="0" fillId="7" borderId="4" xfId="0" applyFill="1" applyBorder="1" applyAlignment="1"/>
    <xf numFmtId="0" fontId="0" fillId="7" borderId="8" xfId="0" applyFill="1" applyBorder="1" applyAlignment="1"/>
    <xf numFmtId="0" fontId="0" fillId="7" borderId="12" xfId="0" applyFill="1" applyBorder="1" applyAlignment="1"/>
    <xf numFmtId="0" fontId="0" fillId="7" borderId="13" xfId="0" applyFill="1" applyBorder="1" applyAlignment="1"/>
    <xf numFmtId="0" fontId="5" fillId="8" borderId="17" xfId="0" applyFont="1" applyFill="1" applyBorder="1" applyAlignment="1">
      <alignment vertical="center"/>
    </xf>
    <xf numFmtId="0" fontId="0" fillId="8" borderId="10" xfId="0" applyFill="1" applyBorder="1" applyAlignment="1">
      <alignment vertical="center"/>
    </xf>
    <xf numFmtId="0" fontId="2" fillId="8" borderId="4" xfId="0" applyFont="1" applyFill="1" applyBorder="1" applyAlignment="1">
      <alignment vertical="top" wrapText="1"/>
    </xf>
    <xf numFmtId="0" fontId="0" fillId="8" borderId="8" xfId="0" applyFill="1" applyBorder="1" applyAlignment="1">
      <alignment vertical="top" wrapText="1"/>
    </xf>
    <xf numFmtId="0" fontId="4" fillId="8" borderId="7" xfId="0" applyFont="1" applyFill="1" applyBorder="1" applyAlignment="1">
      <alignment vertical="top" wrapText="1"/>
    </xf>
    <xf numFmtId="0" fontId="0" fillId="8" borderId="9" xfId="0" applyFill="1" applyBorder="1" applyAlignment="1">
      <alignment vertical="top" wrapText="1"/>
    </xf>
    <xf numFmtId="0" fontId="2" fillId="8" borderId="7" xfId="0" applyFont="1" applyFill="1" applyBorder="1" applyAlignment="1">
      <alignment vertical="top" wrapText="1"/>
    </xf>
    <xf numFmtId="0" fontId="9" fillId="8" borderId="16" xfId="0" applyFont="1" applyFill="1" applyBorder="1" applyAlignment="1">
      <alignment horizontal="center" vertical="top" wrapText="1"/>
    </xf>
    <xf numFmtId="0" fontId="2" fillId="8" borderId="7" xfId="0" applyFont="1" applyFill="1" applyBorder="1" applyAlignment="1">
      <alignment vertical="center"/>
    </xf>
    <xf numFmtId="0" fontId="0" fillId="8" borderId="0" xfId="0" applyFill="1" applyBorder="1" applyAlignment="1">
      <alignment vertical="center"/>
    </xf>
    <xf numFmtId="0" fontId="0" fillId="8" borderId="0" xfId="0" applyFill="1" applyBorder="1" applyAlignment="1">
      <alignment horizontal="center" vertical="center"/>
    </xf>
    <xf numFmtId="0" fontId="0" fillId="8" borderId="3" xfId="0" applyFill="1" applyBorder="1" applyAlignment="1"/>
    <xf numFmtId="0" fontId="0" fillId="8" borderId="5" xfId="0" applyFill="1" applyBorder="1" applyAlignment="1"/>
    <xf numFmtId="0" fontId="0" fillId="8" borderId="5" xfId="0" applyFill="1" applyBorder="1"/>
    <xf numFmtId="0" fontId="3" fillId="8" borderId="5" xfId="0" applyFont="1" applyFill="1" applyBorder="1" applyAlignment="1"/>
    <xf numFmtId="0" fontId="0" fillId="8" borderId="7" xfId="0" applyFill="1" applyBorder="1" applyAlignment="1"/>
    <xf numFmtId="0" fontId="0" fillId="8" borderId="0" xfId="0" applyFill="1" applyBorder="1" applyAlignment="1"/>
    <xf numFmtId="0" fontId="2" fillId="9" borderId="4" xfId="0" applyFont="1" applyFill="1" applyBorder="1" applyAlignment="1"/>
    <xf numFmtId="0" fontId="0" fillId="9" borderId="2" xfId="0" applyFill="1" applyBorder="1" applyAlignment="1"/>
    <xf numFmtId="0" fontId="0" fillId="9" borderId="2" xfId="0" applyFill="1" applyBorder="1"/>
    <xf numFmtId="0" fontId="0" fillId="9" borderId="8" xfId="0" applyFill="1" applyBorder="1"/>
    <xf numFmtId="0" fontId="0" fillId="9" borderId="3" xfId="0" applyFill="1" applyBorder="1" applyAlignment="1"/>
    <xf numFmtId="0" fontId="0" fillId="9" borderId="5" xfId="0" applyFill="1" applyBorder="1" applyAlignment="1"/>
    <xf numFmtId="0" fontId="0" fillId="9" borderId="5" xfId="0" applyFill="1" applyBorder="1"/>
    <xf numFmtId="0" fontId="3" fillId="9" borderId="5" xfId="0" applyFont="1" applyFill="1" applyBorder="1" applyAlignment="1"/>
    <xf numFmtId="0" fontId="0" fillId="9" borderId="6" xfId="0" applyFill="1" applyBorder="1"/>
    <xf numFmtId="0" fontId="5" fillId="9" borderId="17" xfId="0" applyFont="1" applyFill="1" applyBorder="1" applyAlignment="1">
      <alignment vertical="center"/>
    </xf>
    <xf numFmtId="0" fontId="0" fillId="9" borderId="10" xfId="0" applyFill="1" applyBorder="1" applyAlignment="1">
      <alignment vertical="center"/>
    </xf>
    <xf numFmtId="0" fontId="0" fillId="9" borderId="1" xfId="0" applyFill="1" applyBorder="1" applyAlignment="1">
      <alignment vertical="center"/>
    </xf>
    <xf numFmtId="0" fontId="2" fillId="5" borderId="4" xfId="0" applyFont="1" applyFill="1" applyBorder="1" applyAlignment="1">
      <alignment vertical="center"/>
    </xf>
    <xf numFmtId="0" fontId="0" fillId="5" borderId="2" xfId="0" applyFill="1" applyBorder="1" applyAlignment="1">
      <alignment vertical="center"/>
    </xf>
    <xf numFmtId="0" fontId="0" fillId="5" borderId="2" xfId="0" applyFill="1" applyBorder="1" applyAlignment="1">
      <alignment horizontal="center" vertical="center"/>
    </xf>
    <xf numFmtId="0" fontId="0" fillId="5" borderId="3" xfId="0" applyFill="1" applyBorder="1" applyAlignment="1"/>
    <xf numFmtId="0" fontId="0" fillId="5" borderId="5" xfId="0" applyFill="1" applyBorder="1" applyAlignment="1"/>
    <xf numFmtId="0" fontId="0" fillId="5" borderId="5" xfId="0" applyFill="1" applyBorder="1"/>
    <xf numFmtId="0" fontId="3" fillId="5" borderId="5" xfId="0" applyFont="1" applyFill="1" applyBorder="1" applyAlignment="1"/>
    <xf numFmtId="0" fontId="0" fillId="5" borderId="7" xfId="0" applyFill="1" applyBorder="1" applyAlignment="1"/>
    <xf numFmtId="0" fontId="0" fillId="5" borderId="0" xfId="0" applyFill="1" applyBorder="1" applyAlignment="1"/>
    <xf numFmtId="0" fontId="4" fillId="4" borderId="2" xfId="0" applyFont="1" applyFill="1" applyBorder="1" applyAlignment="1">
      <alignment vertical="center"/>
    </xf>
    <xf numFmtId="0" fontId="4" fillId="9" borderId="16" xfId="0" applyFont="1" applyFill="1" applyBorder="1" applyAlignment="1">
      <alignment horizontal="center" vertical="top" wrapText="1"/>
    </xf>
    <xf numFmtId="0" fontId="30" fillId="0" borderId="0" xfId="0" applyFont="1" applyAlignment="1">
      <alignment horizontal="left" vertical="top"/>
    </xf>
    <xf numFmtId="0" fontId="30" fillId="0" borderId="9" xfId="0" applyFont="1" applyBorder="1" applyAlignment="1">
      <alignment horizontal="left" vertical="top"/>
    </xf>
    <xf numFmtId="0" fontId="30" fillId="0" borderId="3" xfId="0" applyFont="1" applyBorder="1" applyAlignment="1">
      <alignment horizontal="left" vertical="top"/>
    </xf>
    <xf numFmtId="0" fontId="30" fillId="0" borderId="5" xfId="0" applyFont="1" applyBorder="1" applyAlignment="1">
      <alignment horizontal="left" vertical="top"/>
    </xf>
    <xf numFmtId="0" fontId="30" fillId="0" borderId="6" xfId="0" applyFont="1" applyBorder="1" applyAlignment="1">
      <alignment horizontal="left" vertical="top"/>
    </xf>
    <xf numFmtId="0" fontId="30" fillId="0" borderId="7" xfId="0" applyFont="1" applyBorder="1" applyAlignment="1">
      <alignment horizontal="left" vertical="top"/>
    </xf>
    <xf numFmtId="0" fontId="0" fillId="5" borderId="10" xfId="0" applyFill="1" applyBorder="1" applyAlignment="1"/>
    <xf numFmtId="0" fontId="3" fillId="5" borderId="10" xfId="0" applyFont="1" applyFill="1" applyBorder="1" applyAlignment="1"/>
    <xf numFmtId="0" fontId="30" fillId="5" borderId="10" xfId="0" applyFont="1" applyFill="1" applyBorder="1" applyAlignment="1">
      <alignment wrapText="1"/>
    </xf>
    <xf numFmtId="0" fontId="30" fillId="5" borderId="1" xfId="0" applyFont="1" applyFill="1" applyBorder="1" applyAlignment="1">
      <alignment wrapText="1"/>
    </xf>
    <xf numFmtId="0" fontId="2" fillId="10" borderId="17" xfId="0" applyFont="1" applyFill="1" applyBorder="1"/>
    <xf numFmtId="0" fontId="0" fillId="10" borderId="1" xfId="0" applyFill="1" applyBorder="1"/>
    <xf numFmtId="0" fontId="21" fillId="0" borderId="7" xfId="0" applyFont="1" applyBorder="1"/>
    <xf numFmtId="0" fontId="21" fillId="0" borderId="0" xfId="0" applyFont="1" applyBorder="1"/>
    <xf numFmtId="0" fontId="21" fillId="0" borderId="9" xfId="0" applyFont="1" applyBorder="1"/>
    <xf numFmtId="0" fontId="0" fillId="0" borderId="9" xfId="0" applyBorder="1" applyAlignment="1">
      <alignment horizontal="center" vertical="top"/>
    </xf>
    <xf numFmtId="0" fontId="4" fillId="0" borderId="9" xfId="0" applyFont="1" applyBorder="1" applyAlignment="1">
      <alignment horizontal="center" vertical="top"/>
    </xf>
    <xf numFmtId="0" fontId="4" fillId="0" borderId="6" xfId="0" applyFont="1" applyBorder="1" applyAlignment="1">
      <alignment horizontal="center" vertical="top"/>
    </xf>
    <xf numFmtId="0" fontId="4" fillId="0" borderId="12" xfId="0" quotePrefix="1" applyFont="1" applyBorder="1"/>
    <xf numFmtId="0" fontId="4" fillId="0" borderId="13" xfId="0" quotePrefix="1" applyFont="1" applyBorder="1"/>
    <xf numFmtId="0" fontId="4" fillId="0" borderId="13" xfId="0" applyFont="1" applyFill="1" applyBorder="1"/>
    <xf numFmtId="0" fontId="4" fillId="0" borderId="11" xfId="0" applyFont="1" applyFill="1" applyBorder="1"/>
    <xf numFmtId="0" fontId="0" fillId="0" borderId="11" xfId="0" applyBorder="1"/>
    <xf numFmtId="0" fontId="4" fillId="0" borderId="12" xfId="0" applyFont="1" applyFill="1" applyBorder="1"/>
    <xf numFmtId="0" fontId="4" fillId="10" borderId="3" xfId="0" applyFont="1" applyFill="1" applyBorder="1" applyAlignment="1">
      <alignment horizontal="center"/>
    </xf>
    <xf numFmtId="0" fontId="4" fillId="10" borderId="6" xfId="0" applyFont="1" applyFill="1" applyBorder="1" applyAlignment="1">
      <alignment horizontal="center"/>
    </xf>
    <xf numFmtId="0" fontId="0" fillId="2" borderId="0" xfId="0" applyFill="1" applyBorder="1" applyAlignment="1">
      <alignment vertical="center" wrapText="1"/>
    </xf>
    <xf numFmtId="0" fontId="3" fillId="2" borderId="8" xfId="0" applyFont="1" applyFill="1" applyBorder="1" applyAlignment="1">
      <alignment vertical="top" wrapText="1"/>
    </xf>
    <xf numFmtId="0" fontId="0" fillId="0" borderId="0" xfId="0" applyFill="1" applyBorder="1" applyAlignment="1">
      <alignment wrapText="1"/>
    </xf>
    <xf numFmtId="0" fontId="9" fillId="2" borderId="4" xfId="0" applyFont="1" applyFill="1" applyBorder="1" applyAlignment="1">
      <alignment vertical="top" wrapText="1"/>
    </xf>
    <xf numFmtId="0" fontId="0" fillId="0" borderId="9" xfId="0" applyBorder="1" applyAlignment="1">
      <alignment vertical="top"/>
    </xf>
    <xf numFmtId="0" fontId="0" fillId="0" borderId="7" xfId="0" applyBorder="1" applyAlignment="1">
      <alignment vertical="top"/>
    </xf>
    <xf numFmtId="0" fontId="3" fillId="0" borderId="0" xfId="0" applyFont="1" applyFill="1" applyBorder="1" applyAlignment="1">
      <alignment vertical="top" wrapText="1"/>
    </xf>
    <xf numFmtId="0" fontId="0" fillId="10" borderId="10" xfId="0" applyFill="1" applyBorder="1"/>
    <xf numFmtId="0" fontId="2" fillId="10" borderId="10" xfId="0" applyFont="1" applyFill="1" applyBorder="1" applyAlignment="1">
      <alignment horizontal="right"/>
    </xf>
    <xf numFmtId="0" fontId="2" fillId="10" borderId="10" xfId="0" applyFont="1" applyFill="1" applyBorder="1"/>
    <xf numFmtId="0" fontId="0" fillId="0" borderId="18" xfId="0" applyBorder="1" applyAlignment="1"/>
    <xf numFmtId="0" fontId="0" fillId="0" borderId="18" xfId="0" applyBorder="1"/>
    <xf numFmtId="0" fontId="0" fillId="0" borderId="19" xfId="0" applyBorder="1"/>
    <xf numFmtId="0" fontId="0" fillId="0" borderId="20" xfId="0" applyFill="1" applyBorder="1" applyAlignment="1"/>
    <xf numFmtId="0" fontId="0" fillId="0" borderId="21" xfId="0" applyBorder="1"/>
    <xf numFmtId="0" fontId="0" fillId="0" borderId="20" xfId="0" applyBorder="1" applyAlignment="1">
      <alignment horizontal="center"/>
    </xf>
    <xf numFmtId="0" fontId="0" fillId="0" borderId="21" xfId="0" applyBorder="1" applyAlignment="1">
      <alignment horizontal="center"/>
    </xf>
    <xf numFmtId="0" fontId="4" fillId="0" borderId="0" xfId="0" applyFont="1" applyBorder="1" applyAlignment="1">
      <alignment horizontal="center" vertical="top" wrapText="1"/>
    </xf>
    <xf numFmtId="0" fontId="4" fillId="0" borderId="20" xfId="0" applyFont="1" applyFill="1" applyBorder="1" applyAlignment="1"/>
    <xf numFmtId="0" fontId="3" fillId="0" borderId="0" xfId="0" applyFont="1" applyBorder="1" applyAlignment="1">
      <alignment horizontal="left"/>
    </xf>
    <xf numFmtId="0" fontId="0" fillId="0" borderId="22" xfId="0" applyFill="1" applyBorder="1" applyAlignment="1"/>
    <xf numFmtId="0" fontId="0" fillId="0" borderId="23" xfId="0" applyBorder="1" applyAlignment="1"/>
    <xf numFmtId="0" fontId="0" fillId="0" borderId="23" xfId="0" applyBorder="1"/>
    <xf numFmtId="0" fontId="0" fillId="0" borderId="24" xfId="0" applyBorder="1"/>
    <xf numFmtId="0" fontId="5" fillId="0" borderId="25" xfId="0" applyFont="1" applyFill="1" applyBorder="1" applyAlignment="1"/>
    <xf numFmtId="0" fontId="5" fillId="0" borderId="20" xfId="0" applyFont="1" applyFill="1" applyBorder="1" applyAlignment="1"/>
    <xf numFmtId="0" fontId="0" fillId="0" borderId="21" xfId="0" applyBorder="1" applyAlignment="1">
      <alignment vertical="top"/>
    </xf>
    <xf numFmtId="0" fontId="0" fillId="0" borderId="20" xfId="0" applyBorder="1" applyAlignment="1">
      <alignment vertical="top" wrapText="1"/>
    </xf>
    <xf numFmtId="0" fontId="0" fillId="0" borderId="21" xfId="0" applyBorder="1" applyAlignment="1">
      <alignment vertical="top" wrapText="1"/>
    </xf>
    <xf numFmtId="0" fontId="0" fillId="0" borderId="20" xfId="0" applyBorder="1" applyAlignment="1">
      <alignment vertical="top"/>
    </xf>
    <xf numFmtId="0" fontId="2" fillId="0" borderId="20" xfId="0" applyFont="1" applyFill="1" applyBorder="1" applyAlignment="1"/>
    <xf numFmtId="0" fontId="5" fillId="2" borderId="25" xfId="0" applyFont="1" applyFill="1" applyBorder="1" applyAlignment="1"/>
    <xf numFmtId="0" fontId="0" fillId="2" borderId="18" xfId="0" applyFill="1" applyBorder="1" applyAlignment="1"/>
    <xf numFmtId="0" fontId="0" fillId="2" borderId="18" xfId="0" applyFill="1" applyBorder="1"/>
    <xf numFmtId="0" fontId="0" fillId="2" borderId="19" xfId="0" applyFill="1" applyBorder="1"/>
    <xf numFmtId="0" fontId="0" fillId="0" borderId="20" xfId="0" applyBorder="1" applyAlignment="1">
      <alignment wrapText="1"/>
    </xf>
    <xf numFmtId="0" fontId="4" fillId="2" borderId="20" xfId="0" applyFont="1" applyFill="1" applyBorder="1" applyAlignment="1">
      <alignment horizontal="justify" vertical="top" wrapText="1"/>
    </xf>
    <xf numFmtId="0" fontId="4" fillId="0" borderId="20" xfId="0" applyFont="1" applyFill="1" applyBorder="1" applyAlignment="1">
      <alignment horizontal="justify" vertical="top" wrapText="1"/>
    </xf>
    <xf numFmtId="0" fontId="0" fillId="0" borderId="21" xfId="0" applyFill="1" applyBorder="1"/>
    <xf numFmtId="0" fontId="2" fillId="2" borderId="20" xfId="0" applyFont="1" applyFill="1" applyBorder="1" applyAlignment="1"/>
    <xf numFmtId="0" fontId="0" fillId="2" borderId="21" xfId="0" applyFill="1" applyBorder="1"/>
    <xf numFmtId="0" fontId="0" fillId="2" borderId="20" xfId="0" applyFill="1" applyBorder="1" applyAlignment="1"/>
    <xf numFmtId="0" fontId="0" fillId="0" borderId="21" xfId="0" applyBorder="1" applyAlignment="1"/>
    <xf numFmtId="0" fontId="0" fillId="0" borderId="0" xfId="0" applyBorder="1" applyAlignment="1">
      <alignment vertical="center" wrapText="1"/>
    </xf>
    <xf numFmtId="0" fontId="0" fillId="0" borderId="0" xfId="0" applyFill="1" applyBorder="1" applyAlignment="1">
      <alignment vertical="center" wrapText="1"/>
    </xf>
    <xf numFmtId="0" fontId="2" fillId="2" borderId="26" xfId="0" applyFont="1" applyFill="1" applyBorder="1" applyAlignment="1"/>
    <xf numFmtId="0" fontId="2" fillId="2" borderId="27" xfId="0" applyFont="1" applyFill="1" applyBorder="1"/>
    <xf numFmtId="0" fontId="2" fillId="2" borderId="25" xfId="0" applyFont="1" applyFill="1" applyBorder="1" applyAlignment="1">
      <alignment vertical="center"/>
    </xf>
    <xf numFmtId="0" fontId="2" fillId="2" borderId="18" xfId="0" applyFont="1" applyFill="1" applyBorder="1" applyAlignment="1">
      <alignment vertical="center"/>
    </xf>
    <xf numFmtId="0" fontId="0" fillId="2" borderId="19" xfId="0" applyFill="1" applyBorder="1" applyAlignment="1">
      <alignment vertical="center"/>
    </xf>
    <xf numFmtId="0" fontId="2" fillId="2" borderId="28" xfId="0" applyFont="1" applyFill="1" applyBorder="1" applyAlignment="1"/>
    <xf numFmtId="0" fontId="0" fillId="2" borderId="29" xfId="0" applyFill="1" applyBorder="1"/>
    <xf numFmtId="0" fontId="2" fillId="2" borderId="30" xfId="0" applyFont="1" applyFill="1" applyBorder="1" applyAlignment="1">
      <alignment vertical="center"/>
    </xf>
    <xf numFmtId="0" fontId="2" fillId="2" borderId="14" xfId="0" applyFont="1" applyFill="1" applyBorder="1" applyAlignment="1">
      <alignment vertical="center"/>
    </xf>
    <xf numFmtId="0" fontId="2" fillId="2" borderId="31" xfId="0" applyFont="1" applyFill="1" applyBorder="1" applyAlignment="1">
      <alignment vertical="center"/>
    </xf>
    <xf numFmtId="0" fontId="2" fillId="2" borderId="32" xfId="0" applyFont="1" applyFill="1" applyBorder="1" applyAlignment="1">
      <alignment vertical="center"/>
    </xf>
    <xf numFmtId="0" fontId="5" fillId="0" borderId="20" xfId="0" applyFont="1" applyBorder="1" applyAlignment="1">
      <alignment horizontal="center" wrapText="1"/>
    </xf>
    <xf numFmtId="0" fontId="3" fillId="2" borderId="33" xfId="0" applyFont="1" applyFill="1" applyBorder="1" applyAlignment="1">
      <alignment vertical="top" wrapText="1"/>
    </xf>
    <xf numFmtId="0" fontId="3" fillId="2" borderId="34" xfId="0" applyFont="1" applyFill="1" applyBorder="1" applyAlignment="1">
      <alignment vertical="top" wrapText="1"/>
    </xf>
    <xf numFmtId="0" fontId="0" fillId="0" borderId="20" xfId="0" applyFill="1" applyBorder="1" applyAlignment="1">
      <alignment horizontal="center" vertical="center"/>
    </xf>
    <xf numFmtId="0" fontId="0" fillId="0" borderId="0" xfId="0" applyBorder="1" applyAlignment="1">
      <alignment horizontal="center" vertical="center"/>
    </xf>
    <xf numFmtId="0" fontId="0" fillId="0" borderId="21" xfId="0" applyBorder="1" applyAlignment="1">
      <alignment horizontal="center" vertical="center"/>
    </xf>
    <xf numFmtId="0" fontId="0" fillId="0" borderId="20" xfId="0" applyBorder="1" applyAlignment="1">
      <alignment horizontal="center" vertical="center"/>
    </xf>
    <xf numFmtId="0" fontId="2" fillId="0" borderId="0" xfId="0" applyFont="1" applyBorder="1" applyAlignment="1">
      <alignment vertical="center" wrapText="1"/>
    </xf>
    <xf numFmtId="0" fontId="2" fillId="0" borderId="21" xfId="0" applyFont="1" applyBorder="1"/>
    <xf numFmtId="0" fontId="0" fillId="0" borderId="20" xfId="0" applyBorder="1"/>
    <xf numFmtId="0" fontId="0" fillId="0" borderId="30" xfId="0" applyBorder="1"/>
    <xf numFmtId="0" fontId="0" fillId="0" borderId="35" xfId="0" applyBorder="1"/>
    <xf numFmtId="0" fontId="0" fillId="0" borderId="14" xfId="0" applyBorder="1"/>
    <xf numFmtId="0" fontId="0" fillId="0" borderId="36" xfId="0" applyBorder="1"/>
    <xf numFmtId="0" fontId="31" fillId="0" borderId="36" xfId="0" applyFont="1" applyBorder="1"/>
    <xf numFmtId="0" fontId="0" fillId="0" borderId="31" xfId="0" applyBorder="1"/>
    <xf numFmtId="0" fontId="0" fillId="0" borderId="37" xfId="0" applyBorder="1"/>
    <xf numFmtId="0" fontId="0" fillId="0" borderId="22" xfId="0" applyBorder="1"/>
    <xf numFmtId="0" fontId="2" fillId="0" borderId="20" xfId="0" applyFont="1" applyBorder="1"/>
    <xf numFmtId="0" fontId="0" fillId="0" borderId="38" xfId="0" applyBorder="1"/>
    <xf numFmtId="0" fontId="0" fillId="0" borderId="39" xfId="0" applyBorder="1"/>
    <xf numFmtId="0" fontId="0" fillId="2" borderId="38" xfId="0" applyFill="1" applyBorder="1" applyAlignment="1"/>
    <xf numFmtId="0" fontId="0" fillId="10" borderId="40" xfId="0" applyFill="1" applyBorder="1"/>
    <xf numFmtId="164" fontId="32" fillId="0" borderId="0" xfId="0" applyNumberFormat="1" applyFont="1" applyBorder="1" applyAlignment="1">
      <alignment horizontal="center" vertical="top"/>
    </xf>
    <xf numFmtId="0" fontId="33" fillId="0" borderId="0" xfId="0" applyFont="1" applyBorder="1" applyAlignment="1" applyProtection="1">
      <protection locked="0"/>
    </xf>
    <xf numFmtId="0" fontId="7" fillId="0" borderId="38" xfId="0" applyFont="1" applyBorder="1" applyAlignment="1" applyProtection="1">
      <alignment horizontal="center"/>
      <protection locked="0"/>
    </xf>
    <xf numFmtId="0" fontId="0" fillId="0" borderId="2" xfId="0" applyBorder="1" applyAlignment="1" applyProtection="1">
      <protection locked="0"/>
    </xf>
    <xf numFmtId="0" fontId="0" fillId="0" borderId="2" xfId="0" applyBorder="1" applyAlignment="1" applyProtection="1"/>
    <xf numFmtId="0" fontId="30" fillId="0" borderId="4" xfId="0" applyFont="1" applyBorder="1" applyProtection="1">
      <protection locked="0"/>
    </xf>
    <xf numFmtId="0" fontId="0" fillId="0" borderId="2" xfId="0" applyBorder="1" applyProtection="1">
      <protection locked="0"/>
    </xf>
    <xf numFmtId="0" fontId="0" fillId="0" borderId="8" xfId="0" applyBorder="1" applyProtection="1">
      <protection locked="0"/>
    </xf>
    <xf numFmtId="0" fontId="0" fillId="0" borderId="7" xfId="0" applyBorder="1" applyAlignment="1" applyProtection="1">
      <alignment wrapText="1"/>
      <protection locked="0"/>
    </xf>
    <xf numFmtId="0" fontId="0" fillId="0" borderId="5" xfId="0" applyBorder="1" applyAlignment="1" applyProtection="1">
      <alignment wrapText="1"/>
      <protection locked="0"/>
    </xf>
    <xf numFmtId="0" fontId="0" fillId="0" borderId="6" xfId="0" applyBorder="1" applyAlignment="1" applyProtection="1">
      <alignment wrapText="1"/>
      <protection locked="0"/>
    </xf>
    <xf numFmtId="0" fontId="0" fillId="0" borderId="0" xfId="0" applyBorder="1" applyProtection="1">
      <protection locked="0"/>
    </xf>
    <xf numFmtId="0" fontId="0" fillId="0" borderId="9" xfId="0" applyBorder="1" applyProtection="1">
      <protection locked="0"/>
    </xf>
    <xf numFmtId="0" fontId="0" fillId="0" borderId="7" xfId="0" applyBorder="1" applyProtection="1">
      <protection locked="0"/>
    </xf>
    <xf numFmtId="0" fontId="0" fillId="0" borderId="5" xfId="0" applyBorder="1" applyProtection="1">
      <protection locked="0"/>
    </xf>
    <xf numFmtId="0" fontId="0" fillId="0" borderId="6" xfId="0" applyBorder="1" applyProtection="1">
      <protection locked="0"/>
    </xf>
    <xf numFmtId="0" fontId="0" fillId="0" borderId="7" xfId="0" applyBorder="1" applyAlignment="1" applyProtection="1">
      <protection locked="0"/>
    </xf>
    <xf numFmtId="0" fontId="0" fillId="0" borderId="0" xfId="0" applyBorder="1" applyAlignment="1" applyProtection="1">
      <protection locked="0"/>
    </xf>
    <xf numFmtId="0" fontId="0" fillId="0" borderId="9" xfId="0" applyBorder="1" applyAlignment="1" applyProtection="1">
      <protection locked="0"/>
    </xf>
    <xf numFmtId="0" fontId="0" fillId="0" borderId="3" xfId="0" applyBorder="1" applyAlignment="1" applyProtection="1">
      <protection locked="0"/>
    </xf>
    <xf numFmtId="0" fontId="0" fillId="0" borderId="5" xfId="0" applyBorder="1" applyAlignment="1" applyProtection="1">
      <protection locked="0"/>
    </xf>
    <xf numFmtId="0" fontId="0" fillId="0" borderId="6" xfId="0" applyBorder="1" applyAlignment="1" applyProtection="1">
      <protection locked="0"/>
    </xf>
    <xf numFmtId="0" fontId="7" fillId="0" borderId="41" xfId="0" applyFont="1" applyBorder="1" applyAlignment="1" applyProtection="1">
      <alignment horizontal="center"/>
      <protection locked="0"/>
    </xf>
    <xf numFmtId="0" fontId="30" fillId="0" borderId="7" xfId="0" applyFont="1" applyBorder="1" applyAlignment="1" applyProtection="1">
      <alignment vertical="top"/>
      <protection locked="0"/>
    </xf>
    <xf numFmtId="0" fontId="34" fillId="0" borderId="0" xfId="0" applyFont="1" applyBorder="1" applyAlignment="1" applyProtection="1">
      <alignment vertical="top" wrapText="1"/>
      <protection locked="0"/>
    </xf>
    <xf numFmtId="0" fontId="34" fillId="0" borderId="9" xfId="0" applyFont="1" applyBorder="1" applyAlignment="1" applyProtection="1">
      <alignment vertical="top" wrapText="1"/>
      <protection locked="0"/>
    </xf>
    <xf numFmtId="0" fontId="9" fillId="0" borderId="7" xfId="0" applyFont="1" applyBorder="1" applyAlignment="1" applyProtection="1">
      <alignment wrapText="1"/>
      <protection locked="0"/>
    </xf>
    <xf numFmtId="0" fontId="9" fillId="0" borderId="0" xfId="0" applyFont="1" applyBorder="1" applyAlignment="1" applyProtection="1">
      <alignment wrapText="1"/>
      <protection locked="0"/>
    </xf>
    <xf numFmtId="0" fontId="9" fillId="0" borderId="9" xfId="0" applyFont="1" applyBorder="1" applyAlignment="1" applyProtection="1">
      <alignment wrapText="1"/>
      <protection locked="0"/>
    </xf>
    <xf numFmtId="0" fontId="0" fillId="0" borderId="7" xfId="0" applyBorder="1" applyAlignment="1" applyProtection="1">
      <alignment vertical="top" wrapText="1"/>
      <protection locked="0"/>
    </xf>
    <xf numFmtId="0" fontId="0" fillId="0" borderId="0" xfId="0" applyBorder="1" applyAlignment="1" applyProtection="1">
      <alignment vertical="top" wrapText="1"/>
      <protection locked="0"/>
    </xf>
    <xf numFmtId="0" fontId="0" fillId="0" borderId="9" xfId="0" applyBorder="1" applyAlignment="1" applyProtection="1">
      <alignment vertical="top" wrapText="1"/>
      <protection locked="0"/>
    </xf>
    <xf numFmtId="0" fontId="0" fillId="0" borderId="3" xfId="0" applyBorder="1" applyAlignment="1" applyProtection="1">
      <alignment vertical="top"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7" fillId="0" borderId="28" xfId="0" applyFont="1" applyBorder="1" applyAlignment="1" applyProtection="1">
      <alignment horizontal="center"/>
      <protection locked="0"/>
    </xf>
    <xf numFmtId="0" fontId="0" fillId="0" borderId="1" xfId="0" applyBorder="1" applyAlignment="1" applyProtection="1">
      <protection locked="0"/>
    </xf>
    <xf numFmtId="0" fontId="0" fillId="0" borderId="10" xfId="0" applyBorder="1" applyAlignment="1" applyProtection="1">
      <alignment horizontal="right"/>
      <protection locked="0"/>
    </xf>
    <xf numFmtId="0" fontId="0" fillId="0" borderId="17" xfId="0" applyBorder="1" applyAlignment="1" applyProtection="1">
      <alignment horizontal="right"/>
      <protection locked="0"/>
    </xf>
    <xf numFmtId="0" fontId="30" fillId="0" borderId="7" xfId="0" applyFont="1" applyBorder="1" applyAlignment="1" applyProtection="1">
      <alignment horizontal="left" vertical="top"/>
      <protection locked="0"/>
    </xf>
    <xf numFmtId="0" fontId="0" fillId="0" borderId="0" xfId="0" applyBorder="1" applyAlignment="1" applyProtection="1">
      <alignment horizontal="right"/>
      <protection locked="0"/>
    </xf>
    <xf numFmtId="0" fontId="7" fillId="0" borderId="0" xfId="0" applyFont="1" applyBorder="1" applyAlignment="1" applyProtection="1">
      <alignment horizontal="center"/>
      <protection locked="0"/>
    </xf>
    <xf numFmtId="0" fontId="0" fillId="0" borderId="9" xfId="0" applyBorder="1" applyAlignment="1" applyProtection="1">
      <alignment horizontal="left" vertical="top" wrapText="1"/>
      <protection locked="0"/>
    </xf>
    <xf numFmtId="0" fontId="0" fillId="0" borderId="7" xfId="0" applyBorder="1" applyAlignment="1" applyProtection="1">
      <alignment horizontal="right"/>
      <protection locked="0"/>
    </xf>
    <xf numFmtId="0" fontId="7" fillId="0" borderId="42" xfId="0" applyFont="1" applyBorder="1" applyAlignment="1" applyProtection="1">
      <alignment horizontal="center"/>
      <protection locked="0"/>
    </xf>
    <xf numFmtId="0" fontId="0" fillId="0" borderId="0" xfId="0" applyBorder="1" applyAlignment="1" applyProtection="1">
      <alignment horizontal="center"/>
      <protection locked="0"/>
    </xf>
    <xf numFmtId="0" fontId="0" fillId="0" borderId="4" xfId="0" applyBorder="1" applyAlignment="1" applyProtection="1">
      <protection locked="0"/>
    </xf>
    <xf numFmtId="0" fontId="0" fillId="0" borderId="8" xfId="0" applyBorder="1" applyAlignment="1" applyProtection="1">
      <protection locked="0"/>
    </xf>
    <xf numFmtId="0" fontId="0" fillId="0" borderId="2" xfId="0" applyBorder="1" applyAlignment="1" applyProtection="1">
      <alignment vertical="top" wrapText="1"/>
      <protection locked="0"/>
    </xf>
    <xf numFmtId="0" fontId="0" fillId="0" borderId="8" xfId="0" applyBorder="1" applyAlignment="1" applyProtection="1">
      <alignment vertical="top" wrapText="1"/>
      <protection locked="0"/>
    </xf>
    <xf numFmtId="0" fontId="0" fillId="0" borderId="3" xfId="0" applyBorder="1" applyProtection="1">
      <protection locked="0"/>
    </xf>
    <xf numFmtId="0" fontId="0" fillId="0" borderId="17" xfId="0" applyBorder="1" applyAlignment="1" applyProtection="1">
      <protection locked="0"/>
    </xf>
    <xf numFmtId="0" fontId="0" fillId="0" borderId="10" xfId="0" applyBorder="1" applyAlignment="1" applyProtection="1">
      <protection locked="0"/>
    </xf>
    <xf numFmtId="0" fontId="0" fillId="0" borderId="4" xfId="0" applyBorder="1" applyAlignment="1" applyProtection="1">
      <alignment vertical="top" wrapText="1"/>
      <protection locked="0"/>
    </xf>
    <xf numFmtId="0" fontId="0" fillId="0" borderId="10" xfId="0" applyBorder="1" applyProtection="1">
      <protection locked="0"/>
    </xf>
    <xf numFmtId="0" fontId="30" fillId="0" borderId="43" xfId="0" applyFont="1" applyBorder="1" applyAlignment="1" applyProtection="1">
      <alignment horizontal="center" vertical="top" wrapText="1"/>
      <protection locked="0"/>
    </xf>
    <xf numFmtId="0" fontId="4" fillId="0" borderId="44" xfId="0" applyFont="1" applyBorder="1" applyAlignment="1" applyProtection="1">
      <alignment horizontal="center" vertical="top" wrapText="1"/>
      <protection locked="0"/>
    </xf>
    <xf numFmtId="0" fontId="0" fillId="0" borderId="45" xfId="0" applyBorder="1" applyAlignment="1" applyProtection="1">
      <alignment vertical="top" wrapText="1"/>
      <protection locked="0"/>
    </xf>
    <xf numFmtId="0" fontId="0" fillId="0" borderId="16" xfId="0" applyBorder="1" applyAlignment="1" applyProtection="1">
      <protection locked="0"/>
    </xf>
    <xf numFmtId="0" fontId="0" fillId="0" borderId="1" xfId="0" applyBorder="1" applyProtection="1">
      <protection locked="0"/>
    </xf>
    <xf numFmtId="0" fontId="7" fillId="0" borderId="25" xfId="0" applyFont="1" applyBorder="1" applyAlignment="1" applyProtection="1">
      <alignment horizontal="center"/>
      <protection locked="0"/>
    </xf>
    <xf numFmtId="0" fontId="0" fillId="0" borderId="11" xfId="0" applyBorder="1" applyAlignment="1" applyProtection="1">
      <alignment vertical="top" wrapText="1"/>
      <protection locked="0"/>
    </xf>
    <xf numFmtId="0" fontId="0" fillId="0" borderId="12" xfId="0" applyBorder="1" applyAlignment="1" applyProtection="1">
      <alignment vertical="top" wrapText="1"/>
      <protection locked="0"/>
    </xf>
    <xf numFmtId="0" fontId="0" fillId="0" borderId="13" xfId="0" applyBorder="1" applyAlignment="1" applyProtection="1">
      <alignment vertical="top" wrapText="1"/>
      <protection locked="0"/>
    </xf>
    <xf numFmtId="0" fontId="0" fillId="0" borderId="20" xfId="0" applyBorder="1" applyProtection="1">
      <protection locked="0"/>
    </xf>
    <xf numFmtId="0" fontId="31" fillId="0" borderId="0" xfId="0" applyFont="1" applyBorder="1" applyAlignment="1" applyProtection="1">
      <alignment horizontal="center"/>
      <protection locked="0"/>
    </xf>
    <xf numFmtId="0" fontId="0" fillId="0" borderId="46" xfId="0" applyBorder="1" applyAlignment="1" applyProtection="1">
      <alignment horizontal="center"/>
      <protection locked="0"/>
    </xf>
    <xf numFmtId="0" fontId="31" fillId="0" borderId="10" xfId="0" applyFont="1" applyBorder="1" applyAlignment="1" applyProtection="1">
      <alignment horizontal="center"/>
      <protection locked="0"/>
    </xf>
    <xf numFmtId="0" fontId="31" fillId="0" borderId="15" xfId="0" applyFont="1" applyBorder="1" applyAlignment="1" applyProtection="1">
      <alignment horizontal="center"/>
      <protection locked="0"/>
    </xf>
    <xf numFmtId="0" fontId="0" fillId="7" borderId="9" xfId="0" applyFill="1" applyBorder="1" applyAlignment="1"/>
    <xf numFmtId="0" fontId="0" fillId="7" borderId="7" xfId="0" applyFill="1" applyBorder="1" applyAlignment="1"/>
    <xf numFmtId="0" fontId="0" fillId="7" borderId="3" xfId="0" applyFill="1" applyBorder="1" applyAlignment="1"/>
    <xf numFmtId="0" fontId="33" fillId="0" borderId="0" xfId="0" applyFont="1" applyBorder="1" applyAlignment="1"/>
    <xf numFmtId="0" fontId="0" fillId="7" borderId="8" xfId="0" applyFill="1" applyBorder="1"/>
    <xf numFmtId="0" fontId="0" fillId="7" borderId="6" xfId="0" applyFill="1" applyBorder="1"/>
    <xf numFmtId="0" fontId="0" fillId="8" borderId="9" xfId="0" applyFill="1" applyBorder="1" applyAlignment="1">
      <alignment horizontal="center" vertical="center"/>
    </xf>
    <xf numFmtId="0" fontId="0" fillId="8" borderId="6" xfId="0" applyFill="1" applyBorder="1"/>
    <xf numFmtId="0" fontId="0" fillId="8" borderId="1" xfId="0" applyFill="1" applyBorder="1" applyAlignment="1">
      <alignment vertical="center"/>
    </xf>
    <xf numFmtId="0" fontId="4" fillId="0" borderId="20" xfId="0" applyFont="1" applyBorder="1" applyAlignment="1"/>
    <xf numFmtId="0" fontId="27" fillId="0" borderId="20" xfId="0" applyFont="1" applyBorder="1" applyAlignment="1" applyProtection="1">
      <protection locked="0"/>
    </xf>
    <xf numFmtId="0" fontId="31" fillId="0" borderId="14" xfId="0" applyFont="1" applyBorder="1" applyProtection="1">
      <protection locked="0"/>
    </xf>
    <xf numFmtId="0" fontId="31" fillId="0" borderId="36" xfId="0" applyFont="1" applyBorder="1" applyProtection="1">
      <protection locked="0"/>
    </xf>
    <xf numFmtId="0" fontId="4" fillId="0" borderId="30" xfId="0" applyFont="1" applyBorder="1" applyAlignment="1"/>
    <xf numFmtId="0" fontId="27" fillId="0" borderId="14" xfId="0" applyFont="1" applyBorder="1" applyAlignment="1" applyProtection="1">
      <protection locked="0"/>
    </xf>
    <xf numFmtId="0" fontId="27" fillId="0" borderId="21" xfId="0" applyFont="1" applyBorder="1" applyAlignment="1" applyProtection="1">
      <protection locked="0"/>
    </xf>
    <xf numFmtId="0" fontId="4" fillId="0" borderId="31" xfId="0" applyFont="1" applyBorder="1"/>
    <xf numFmtId="0" fontId="4" fillId="0" borderId="35" xfId="0" applyFont="1" applyBorder="1" applyAlignment="1"/>
    <xf numFmtId="0" fontId="27" fillId="0" borderId="36" xfId="0" applyFont="1" applyBorder="1" applyAlignment="1" applyProtection="1">
      <protection locked="0"/>
    </xf>
    <xf numFmtId="0" fontId="4" fillId="0" borderId="27" xfId="0" applyFont="1" applyBorder="1" applyAlignment="1"/>
    <xf numFmtId="0" fontId="0" fillId="0" borderId="29" xfId="0" applyBorder="1"/>
    <xf numFmtId="0" fontId="0" fillId="0" borderId="26" xfId="0" applyBorder="1"/>
    <xf numFmtId="0" fontId="31" fillId="0" borderId="20" xfId="0" applyFont="1" applyBorder="1" applyProtection="1">
      <protection locked="0"/>
    </xf>
    <xf numFmtId="0" fontId="0" fillId="0" borderId="35" xfId="0" applyBorder="1" applyProtection="1">
      <protection locked="0"/>
    </xf>
    <xf numFmtId="0" fontId="0" fillId="0" borderId="36" xfId="0" applyBorder="1" applyProtection="1">
      <protection locked="0"/>
    </xf>
    <xf numFmtId="0" fontId="0" fillId="0" borderId="37" xfId="0" applyBorder="1" applyProtection="1">
      <protection locked="0"/>
    </xf>
    <xf numFmtId="0" fontId="0" fillId="0" borderId="0" xfId="0" applyBorder="1" applyAlignment="1" applyProtection="1">
      <alignment wrapText="1"/>
      <protection locked="0"/>
    </xf>
    <xf numFmtId="0" fontId="0" fillId="2" borderId="0" xfId="0" applyFill="1" applyBorder="1" applyAlignment="1" applyProtection="1">
      <protection locked="0"/>
    </xf>
    <xf numFmtId="0" fontId="0" fillId="2" borderId="0" xfId="0" applyFill="1" applyBorder="1" applyProtection="1">
      <protection locked="0"/>
    </xf>
    <xf numFmtId="0" fontId="31" fillId="0" borderId="0" xfId="0" applyFont="1" applyBorder="1" applyAlignment="1" applyProtection="1">
      <alignment vertical="top" wrapText="1"/>
      <protection locked="0"/>
    </xf>
    <xf numFmtId="0" fontId="31" fillId="0" borderId="21" xfId="0" applyFont="1" applyBorder="1" applyAlignment="1" applyProtection="1">
      <alignment vertical="top" wrapText="1"/>
      <protection locked="0"/>
    </xf>
    <xf numFmtId="0" fontId="0" fillId="0" borderId="10" xfId="0" applyFill="1" applyBorder="1" applyAlignment="1" applyProtection="1">
      <protection locked="0"/>
    </xf>
    <xf numFmtId="0" fontId="0" fillId="0" borderId="10" xfId="0" applyFill="1" applyBorder="1" applyProtection="1">
      <protection locked="0"/>
    </xf>
    <xf numFmtId="0" fontId="0" fillId="0" borderId="0" xfId="0" applyFill="1" applyBorder="1" applyAlignment="1" applyProtection="1">
      <protection locked="0"/>
    </xf>
    <xf numFmtId="0" fontId="0" fillId="0" borderId="21" xfId="0" applyFill="1" applyBorder="1" applyProtection="1">
      <protection locked="0"/>
    </xf>
    <xf numFmtId="0" fontId="0" fillId="0" borderId="2" xfId="0" applyFill="1" applyBorder="1" applyAlignment="1" applyProtection="1">
      <protection locked="0"/>
    </xf>
    <xf numFmtId="0" fontId="0" fillId="0" borderId="25" xfId="0" applyFill="1" applyBorder="1" applyAlignment="1" applyProtection="1">
      <protection locked="0"/>
    </xf>
    <xf numFmtId="0" fontId="0" fillId="0" borderId="18" xfId="0" applyBorder="1" applyAlignment="1" applyProtection="1">
      <protection locked="0"/>
    </xf>
    <xf numFmtId="0" fontId="0" fillId="0" borderId="18" xfId="0" applyBorder="1" applyProtection="1">
      <protection locked="0"/>
    </xf>
    <xf numFmtId="0" fontId="0" fillId="0" borderId="19" xfId="0" applyBorder="1" applyProtection="1">
      <protection locked="0"/>
    </xf>
    <xf numFmtId="0" fontId="0" fillId="0" borderId="20" xfId="0" applyFill="1" applyBorder="1" applyAlignment="1" applyProtection="1">
      <protection locked="0"/>
    </xf>
    <xf numFmtId="0" fontId="0" fillId="0" borderId="21" xfId="0" applyBorder="1" applyProtection="1">
      <protection locked="0"/>
    </xf>
    <xf numFmtId="0" fontId="0" fillId="0" borderId="20" xfId="0" applyBorder="1" applyAlignment="1">
      <alignment horizontal="center" vertical="top" wrapText="1"/>
    </xf>
    <xf numFmtId="0" fontId="0" fillId="2" borderId="25" xfId="0" applyFill="1" applyBorder="1" applyAlignment="1"/>
    <xf numFmtId="0" fontId="0" fillId="2" borderId="18" xfId="0" applyFill="1" applyBorder="1" applyAlignment="1" applyProtection="1">
      <protection locked="0"/>
    </xf>
    <xf numFmtId="0" fontId="0" fillId="2" borderId="18" xfId="0" applyFill="1" applyBorder="1" applyProtection="1">
      <protection locked="0"/>
    </xf>
    <xf numFmtId="0" fontId="3" fillId="2" borderId="18" xfId="0" applyFont="1" applyFill="1" applyBorder="1" applyAlignment="1" applyProtection="1">
      <protection locked="0"/>
    </xf>
    <xf numFmtId="0" fontId="0" fillId="2" borderId="19" xfId="0" applyFill="1" applyBorder="1" applyProtection="1">
      <protection locked="0"/>
    </xf>
    <xf numFmtId="0" fontId="0" fillId="0" borderId="21" xfId="0" applyBorder="1" applyAlignment="1" applyProtection="1">
      <alignment vertical="top" wrapText="1"/>
      <protection locked="0"/>
    </xf>
    <xf numFmtId="0" fontId="4" fillId="2" borderId="18" xfId="0" applyFont="1" applyFill="1" applyBorder="1" applyAlignment="1" applyProtection="1">
      <protection locked="0"/>
    </xf>
    <xf numFmtId="0" fontId="2" fillId="2" borderId="25" xfId="0" applyFont="1" applyFill="1" applyBorder="1"/>
    <xf numFmtId="0" fontId="0" fillId="3" borderId="19" xfId="0" applyFill="1" applyBorder="1"/>
    <xf numFmtId="0" fontId="2" fillId="2" borderId="22" xfId="0" applyFont="1" applyFill="1" applyBorder="1" applyAlignment="1">
      <alignment horizontal="center" wrapText="1"/>
    </xf>
    <xf numFmtId="0" fontId="2" fillId="2" borderId="23" xfId="0" applyFont="1" applyFill="1" applyBorder="1" applyAlignment="1">
      <alignment horizontal="center" wrapText="1"/>
    </xf>
    <xf numFmtId="0" fontId="2" fillId="3" borderId="24" xfId="0" applyFont="1" applyFill="1" applyBorder="1" applyAlignment="1">
      <alignment horizontal="center" wrapText="1"/>
    </xf>
    <xf numFmtId="0" fontId="1" fillId="0" borderId="40" xfId="0" applyFont="1" applyBorder="1"/>
    <xf numFmtId="0" fontId="31" fillId="0" borderId="5" xfId="0" applyFont="1" applyBorder="1" applyAlignment="1" applyProtection="1">
      <alignment horizontal="center"/>
      <protection locked="0"/>
    </xf>
    <xf numFmtId="0" fontId="31" fillId="0" borderId="10" xfId="0" applyFont="1" applyFill="1" applyBorder="1" applyAlignment="1">
      <alignment horizontal="left"/>
    </xf>
    <xf numFmtId="0" fontId="2" fillId="0" borderId="18" xfId="0" applyFont="1" applyBorder="1" applyAlignment="1">
      <alignment horizontal="right"/>
    </xf>
    <xf numFmtId="0" fontId="31" fillId="0" borderId="18" xfId="0" applyFont="1" applyBorder="1" applyAlignment="1" applyProtection="1">
      <alignment horizontal="center"/>
      <protection locked="0"/>
    </xf>
    <xf numFmtId="0" fontId="1" fillId="0" borderId="28" xfId="0" applyFont="1" applyBorder="1"/>
    <xf numFmtId="0" fontId="30" fillId="0" borderId="0" xfId="0" applyFont="1" applyBorder="1" applyAlignment="1" applyProtection="1">
      <alignment horizontal="center" vertical="center" wrapText="1"/>
      <protection locked="0"/>
    </xf>
    <xf numFmtId="0" fontId="30" fillId="0" borderId="17"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 fillId="8" borderId="16" xfId="0" applyFont="1" applyFill="1" applyBorder="1" applyAlignment="1">
      <alignment horizontal="center" vertical="top" wrapText="1"/>
    </xf>
    <xf numFmtId="0" fontId="1" fillId="0" borderId="7" xfId="0" applyFont="1" applyBorder="1" applyAlignment="1"/>
    <xf numFmtId="0" fontId="1" fillId="0" borderId="0" xfId="0" applyFont="1" applyBorder="1" applyAlignment="1"/>
    <xf numFmtId="0" fontId="1" fillId="0" borderId="20" xfId="0" applyFont="1" applyFill="1" applyBorder="1" applyAlignment="1"/>
    <xf numFmtId="0" fontId="1" fillId="11" borderId="20" xfId="0" applyFont="1" applyFill="1" applyBorder="1" applyAlignment="1"/>
    <xf numFmtId="0" fontId="1" fillId="10" borderId="20" xfId="0" applyFont="1" applyFill="1" applyBorder="1" applyAlignment="1"/>
    <xf numFmtId="0" fontId="1" fillId="12" borderId="20" xfId="0" applyFont="1" applyFill="1" applyBorder="1" applyAlignment="1"/>
    <xf numFmtId="0" fontId="1" fillId="6" borderId="20" xfId="0" applyFont="1" applyFill="1" applyBorder="1" applyAlignment="1"/>
    <xf numFmtId="0" fontId="1" fillId="7" borderId="20" xfId="0" applyFont="1" applyFill="1" applyBorder="1" applyAlignment="1"/>
    <xf numFmtId="0" fontId="1" fillId="8" borderId="20" xfId="0" applyFont="1" applyFill="1" applyBorder="1" applyAlignment="1"/>
    <xf numFmtId="0" fontId="1" fillId="9" borderId="20" xfId="0" applyFont="1" applyFill="1" applyBorder="1" applyAlignment="1"/>
    <xf numFmtId="0" fontId="1" fillId="5" borderId="20" xfId="0" applyFont="1" applyFill="1" applyBorder="1" applyAlignment="1"/>
    <xf numFmtId="0" fontId="10" fillId="2" borderId="16" xfId="0" applyFont="1" applyFill="1" applyBorder="1" applyAlignment="1">
      <alignment vertical="top" wrapText="1"/>
    </xf>
    <xf numFmtId="0" fontId="1" fillId="2" borderId="16" xfId="0" applyFont="1" applyFill="1" applyBorder="1" applyAlignment="1">
      <alignment vertical="top" wrapText="1"/>
    </xf>
    <xf numFmtId="0" fontId="1" fillId="2" borderId="17" xfId="0" applyFont="1" applyFill="1" applyBorder="1" applyAlignment="1">
      <alignment vertical="top" wrapText="1"/>
    </xf>
    <xf numFmtId="0" fontId="4" fillId="0" borderId="0" xfId="0" applyFont="1" applyBorder="1" applyAlignment="1">
      <alignment vertical="top" wrapText="1"/>
    </xf>
    <xf numFmtId="0" fontId="0" fillId="0" borderId="0" xfId="0" applyBorder="1" applyAlignment="1">
      <alignment vertical="top" wrapText="1"/>
    </xf>
    <xf numFmtId="0" fontId="4" fillId="0" borderId="3" xfId="0" applyFont="1" applyBorder="1" applyAlignment="1" applyProtection="1">
      <alignment vertical="top"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4" fillId="0" borderId="16" xfId="0" applyFont="1" applyBorder="1" applyAlignment="1" applyProtection="1">
      <alignment vertical="top" wrapText="1"/>
      <protection locked="0"/>
    </xf>
    <xf numFmtId="0" fontId="0" fillId="0" borderId="47" xfId="0" applyBorder="1" applyAlignment="1" applyProtection="1">
      <alignment vertical="top" wrapText="1"/>
      <protection locked="0"/>
    </xf>
    <xf numFmtId="0" fontId="30" fillId="0" borderId="13" xfId="0" applyFont="1" applyBorder="1" applyAlignment="1" applyProtection="1">
      <alignment vertical="top" wrapText="1"/>
      <protection locked="0"/>
    </xf>
    <xf numFmtId="0" fontId="30" fillId="0" borderId="37" xfId="0" applyFont="1" applyBorder="1" applyAlignment="1" applyProtection="1">
      <alignment vertical="top" wrapText="1"/>
      <protection locked="0"/>
    </xf>
    <xf numFmtId="0" fontId="30" fillId="0" borderId="3" xfId="0" applyFont="1" applyBorder="1" applyAlignment="1" applyProtection="1">
      <alignment vertical="top" wrapText="1"/>
      <protection locked="0"/>
    </xf>
    <xf numFmtId="0" fontId="30" fillId="0" borderId="5" xfId="0" applyFont="1" applyBorder="1" applyAlignment="1" applyProtection="1">
      <alignment vertical="top" wrapText="1"/>
      <protection locked="0"/>
    </xf>
    <xf numFmtId="0" fontId="30" fillId="0" borderId="6" xfId="0" applyFont="1" applyBorder="1" applyAlignment="1" applyProtection="1">
      <alignment vertical="top" wrapText="1"/>
      <protection locked="0"/>
    </xf>
    <xf numFmtId="0" fontId="10" fillId="2" borderId="17" xfId="0" applyFont="1" applyFill="1" applyBorder="1" applyAlignment="1">
      <alignment vertical="top" wrapText="1"/>
    </xf>
    <xf numFmtId="0" fontId="0" fillId="0" borderId="10" xfId="0" applyBorder="1" applyAlignment="1">
      <alignment vertical="top" wrapText="1"/>
    </xf>
    <xf numFmtId="0" fontId="0" fillId="0" borderId="1" xfId="0" applyBorder="1" applyAlignment="1">
      <alignment vertical="top" wrapText="1"/>
    </xf>
    <xf numFmtId="0" fontId="6" fillId="2" borderId="16" xfId="0" applyFont="1" applyFill="1" applyBorder="1" applyAlignment="1">
      <alignment vertical="top" wrapText="1"/>
    </xf>
    <xf numFmtId="0" fontId="1" fillId="2" borderId="13" xfId="0" applyFont="1" applyFill="1" applyBorder="1" applyAlignment="1">
      <alignment vertical="top" wrapText="1"/>
    </xf>
    <xf numFmtId="0" fontId="1" fillId="2" borderId="3" xfId="0" applyFont="1" applyFill="1" applyBorder="1" applyAlignment="1">
      <alignment vertical="top" wrapText="1"/>
    </xf>
    <xf numFmtId="0" fontId="4" fillId="0" borderId="17" xfId="0" applyFont="1" applyBorder="1" applyAlignment="1" applyProtection="1">
      <alignment vertical="top" wrapText="1"/>
      <protection locked="0"/>
    </xf>
    <xf numFmtId="0" fontId="0" fillId="0" borderId="10" xfId="0" applyBorder="1" applyAlignment="1" applyProtection="1">
      <alignment vertical="top" wrapText="1"/>
      <protection locked="0"/>
    </xf>
    <xf numFmtId="0" fontId="0" fillId="0" borderId="1" xfId="0" applyBorder="1" applyAlignment="1" applyProtection="1">
      <alignment vertical="top" wrapText="1"/>
      <protection locked="0"/>
    </xf>
    <xf numFmtId="0" fontId="0" fillId="0" borderId="17" xfId="0" applyBorder="1" applyAlignment="1" applyProtection="1">
      <alignment vertical="top" wrapText="1"/>
      <protection locked="0"/>
    </xf>
    <xf numFmtId="0" fontId="0" fillId="0" borderId="16" xfId="0" applyBorder="1" applyAlignment="1" applyProtection="1">
      <alignment vertical="top" wrapText="1"/>
      <protection locked="0"/>
    </xf>
    <xf numFmtId="0" fontId="0" fillId="0" borderId="48" xfId="0" applyBorder="1" applyAlignment="1" applyProtection="1">
      <alignment vertical="top" wrapText="1"/>
      <protection locked="0"/>
    </xf>
    <xf numFmtId="0" fontId="0" fillId="0" borderId="49" xfId="0" applyBorder="1" applyAlignment="1" applyProtection="1">
      <alignment vertical="top" wrapText="1"/>
      <protection locked="0"/>
    </xf>
    <xf numFmtId="0" fontId="30" fillId="0" borderId="16" xfId="0" applyFont="1" applyBorder="1" applyAlignment="1" applyProtection="1">
      <alignment vertical="top" wrapText="1"/>
      <protection locked="0"/>
    </xf>
    <xf numFmtId="0" fontId="30" fillId="0" borderId="47" xfId="0" applyFont="1" applyBorder="1" applyAlignment="1" applyProtection="1">
      <alignment vertical="top" wrapText="1"/>
      <protection locked="0"/>
    </xf>
    <xf numFmtId="0" fontId="10" fillId="2" borderId="48" xfId="0" applyFont="1" applyFill="1" applyBorder="1" applyAlignment="1">
      <alignment vertical="top" wrapText="1"/>
    </xf>
    <xf numFmtId="0" fontId="1" fillId="2" borderId="48" xfId="0" applyFont="1" applyFill="1" applyBorder="1" applyAlignment="1">
      <alignment vertical="top" wrapText="1"/>
    </xf>
    <xf numFmtId="0" fontId="1" fillId="2" borderId="50" xfId="0" applyFont="1" applyFill="1" applyBorder="1" applyAlignment="1">
      <alignment vertical="top" wrapText="1"/>
    </xf>
    <xf numFmtId="0" fontId="0" fillId="0" borderId="50" xfId="0" applyBorder="1" applyAlignment="1" applyProtection="1">
      <alignment vertical="top" wrapText="1"/>
      <protection locked="0"/>
    </xf>
    <xf numFmtId="0" fontId="0" fillId="0" borderId="51" xfId="0" applyBorder="1" applyAlignment="1" applyProtection="1">
      <alignment vertical="top" wrapText="1"/>
      <protection locked="0"/>
    </xf>
    <xf numFmtId="0" fontId="0" fillId="0" borderId="52" xfId="0" applyBorder="1" applyAlignment="1" applyProtection="1">
      <alignment vertical="top" wrapText="1"/>
      <protection locked="0"/>
    </xf>
    <xf numFmtId="0" fontId="2" fillId="0" borderId="0" xfId="0" applyFont="1" applyBorder="1" applyAlignment="1" applyProtection="1">
      <alignment vertical="top" wrapText="1"/>
      <protection locked="0"/>
    </xf>
    <xf numFmtId="0" fontId="33" fillId="0" borderId="0" xfId="0" applyFont="1" applyBorder="1" applyAlignment="1" applyProtection="1">
      <alignment vertical="top" wrapText="1"/>
      <protection locked="0"/>
    </xf>
    <xf numFmtId="0" fontId="33" fillId="0" borderId="0" xfId="0" applyFont="1" applyBorder="1" applyAlignment="1" applyProtection="1">
      <alignment wrapText="1"/>
      <protection locked="0"/>
    </xf>
    <xf numFmtId="0" fontId="4" fillId="2" borderId="20" xfId="0" applyFont="1" applyFill="1" applyBorder="1" applyAlignment="1">
      <alignment horizontal="justify" vertical="top" wrapText="1"/>
    </xf>
    <xf numFmtId="0" fontId="0" fillId="2" borderId="0" xfId="0" applyFill="1" applyBorder="1" applyAlignment="1">
      <alignment wrapText="1"/>
    </xf>
    <xf numFmtId="0" fontId="0" fillId="0" borderId="40" xfId="0" applyBorder="1" applyAlignment="1" applyProtection="1">
      <alignment vertical="top" wrapText="1"/>
      <protection locked="0"/>
    </xf>
    <xf numFmtId="0" fontId="6" fillId="0" borderId="20" xfId="0" applyFont="1" applyBorder="1" applyAlignment="1">
      <alignment vertical="top" wrapText="1"/>
    </xf>
    <xf numFmtId="0" fontId="0" fillId="0" borderId="21" xfId="0" applyBorder="1" applyAlignment="1">
      <alignment vertical="top" wrapText="1"/>
    </xf>
    <xf numFmtId="0" fontId="0" fillId="0" borderId="20" xfId="0" applyBorder="1" applyAlignment="1">
      <alignment vertical="top" wrapText="1"/>
    </xf>
    <xf numFmtId="0" fontId="0" fillId="0" borderId="20" xfId="0" applyFill="1" applyBorder="1" applyAlignment="1">
      <alignment vertical="top" wrapText="1"/>
    </xf>
    <xf numFmtId="0" fontId="0" fillId="0" borderId="22" xfId="0" applyBorder="1" applyAlignment="1">
      <alignment vertical="top" wrapText="1"/>
    </xf>
    <xf numFmtId="0" fontId="0" fillId="0" borderId="23" xfId="0" applyBorder="1" applyAlignment="1">
      <alignment vertical="top" wrapText="1"/>
    </xf>
    <xf numFmtId="0" fontId="0" fillId="0" borderId="24" xfId="0" applyBorder="1" applyAlignment="1">
      <alignment vertical="top" wrapText="1"/>
    </xf>
    <xf numFmtId="0" fontId="2" fillId="0" borderId="0" xfId="0" applyFont="1" applyBorder="1" applyAlignment="1"/>
    <xf numFmtId="0" fontId="4" fillId="2" borderId="20" xfId="0" applyFont="1" applyFill="1" applyBorder="1" applyAlignment="1">
      <alignment vertical="top" wrapText="1"/>
    </xf>
    <xf numFmtId="0" fontId="30" fillId="0" borderId="20" xfId="0" applyFont="1" applyBorder="1" applyAlignment="1" applyProtection="1">
      <alignment horizontal="left" vertical="top" wrapText="1"/>
      <protection locked="0"/>
    </xf>
    <xf numFmtId="0" fontId="30" fillId="0" borderId="0" xfId="0" applyFont="1" applyBorder="1" applyAlignment="1" applyProtection="1">
      <alignment horizontal="left" vertical="top" wrapText="1"/>
      <protection locked="0"/>
    </xf>
    <xf numFmtId="0" fontId="30" fillId="0" borderId="21" xfId="0" applyFont="1" applyBorder="1" applyAlignment="1" applyProtection="1">
      <alignment horizontal="left" vertical="top" wrapText="1"/>
      <protection locked="0"/>
    </xf>
    <xf numFmtId="0" fontId="30" fillId="0" borderId="22" xfId="0" applyFont="1" applyBorder="1" applyAlignment="1" applyProtection="1">
      <alignment horizontal="left" vertical="top" wrapText="1"/>
      <protection locked="0"/>
    </xf>
    <xf numFmtId="0" fontId="30" fillId="0" borderId="23" xfId="0" applyFont="1" applyBorder="1" applyAlignment="1" applyProtection="1">
      <alignment horizontal="left" vertical="top" wrapText="1"/>
      <protection locked="0"/>
    </xf>
    <xf numFmtId="0" fontId="30" fillId="0" borderId="24" xfId="0" applyFont="1" applyBorder="1" applyAlignment="1" applyProtection="1">
      <alignment horizontal="left" vertical="top" wrapText="1"/>
      <protection locked="0"/>
    </xf>
    <xf numFmtId="0" fontId="24" fillId="3" borderId="20" xfId="0" applyFont="1" applyFill="1" applyBorder="1" applyAlignment="1">
      <alignment horizontal="left" vertical="top" wrapText="1"/>
    </xf>
    <xf numFmtId="0" fontId="24" fillId="3" borderId="0"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2" borderId="0" xfId="0" applyFill="1" applyBorder="1" applyAlignment="1">
      <alignment horizontal="left" vertical="center" wrapText="1"/>
    </xf>
    <xf numFmtId="164" fontId="33" fillId="0" borderId="0" xfId="0" applyNumberFormat="1" applyFont="1" applyBorder="1" applyAlignment="1">
      <alignment horizontal="left" vertical="center" wrapText="1"/>
    </xf>
    <xf numFmtId="0" fontId="2" fillId="0" borderId="0" xfId="0" applyFont="1" applyBorder="1" applyAlignment="1">
      <alignment vertical="center"/>
    </xf>
    <xf numFmtId="0" fontId="33" fillId="0" borderId="0" xfId="0" applyFont="1" applyBorder="1" applyAlignment="1">
      <alignment vertical="top"/>
    </xf>
    <xf numFmtId="0" fontId="30" fillId="0" borderId="0" xfId="0" applyFont="1" applyBorder="1" applyAlignment="1"/>
    <xf numFmtId="164" fontId="33" fillId="0" borderId="21" xfId="0" applyNumberFormat="1" applyFont="1" applyBorder="1" applyAlignment="1">
      <alignment horizontal="left" vertical="center" wrapText="1"/>
    </xf>
    <xf numFmtId="0" fontId="24" fillId="3" borderId="25" xfId="0" applyFont="1" applyFill="1" applyBorder="1" applyAlignment="1">
      <alignment horizontal="left" vertical="top" wrapText="1"/>
    </xf>
    <xf numFmtId="0" fontId="24" fillId="3" borderId="18" xfId="0" applyFont="1" applyFill="1" applyBorder="1" applyAlignment="1">
      <alignment horizontal="left" vertical="top" wrapText="1"/>
    </xf>
    <xf numFmtId="0" fontId="24" fillId="3" borderId="19" xfId="0" applyFont="1" applyFill="1" applyBorder="1" applyAlignment="1">
      <alignment horizontal="left" vertical="top" wrapText="1"/>
    </xf>
    <xf numFmtId="0" fontId="0" fillId="2" borderId="20" xfId="0" applyFill="1" applyBorder="1" applyAlignment="1">
      <alignment vertical="center" wrapText="1"/>
    </xf>
    <xf numFmtId="0" fontId="0" fillId="2" borderId="0" xfId="0" applyFill="1" applyBorder="1" applyAlignment="1">
      <alignment vertical="center" wrapText="1"/>
    </xf>
    <xf numFmtId="0" fontId="33" fillId="0" borderId="0" xfId="0" applyFont="1" applyBorder="1" applyAlignment="1" applyProtection="1">
      <alignment vertical="top"/>
      <protection locked="0"/>
    </xf>
    <xf numFmtId="0" fontId="30" fillId="0" borderId="0" xfId="0" applyFont="1" applyBorder="1" applyAlignment="1" applyProtection="1">
      <protection locked="0"/>
    </xf>
    <xf numFmtId="0" fontId="30" fillId="0" borderId="21" xfId="0" applyFont="1" applyBorder="1" applyAlignment="1" applyProtection="1">
      <protection locked="0"/>
    </xf>
    <xf numFmtId="0" fontId="30" fillId="0" borderId="20" xfId="0" applyFont="1" applyBorder="1" applyAlignment="1" applyProtection="1">
      <protection locked="0"/>
    </xf>
    <xf numFmtId="0" fontId="33" fillId="0" borderId="0" xfId="0" applyFont="1" applyBorder="1" applyAlignment="1">
      <alignment vertical="center" wrapText="1"/>
    </xf>
    <xf numFmtId="0" fontId="3" fillId="0" borderId="0" xfId="0" applyFont="1" applyBorder="1" applyAlignment="1">
      <alignment horizontal="right"/>
    </xf>
    <xf numFmtId="0" fontId="14" fillId="0" borderId="20" xfId="0" applyFont="1" applyBorder="1" applyAlignment="1">
      <alignment wrapText="1"/>
    </xf>
    <xf numFmtId="0" fontId="0" fillId="0" borderId="0" xfId="0" applyBorder="1" applyAlignment="1">
      <alignment wrapText="1"/>
    </xf>
    <xf numFmtId="0" fontId="0" fillId="0" borderId="21" xfId="0" applyBorder="1" applyAlignment="1">
      <alignment wrapText="1"/>
    </xf>
    <xf numFmtId="0" fontId="2" fillId="2" borderId="5" xfId="0" applyFont="1" applyFill="1" applyBorder="1" applyAlignment="1">
      <alignment horizontal="center" wrapText="1"/>
    </xf>
    <xf numFmtId="0" fontId="0" fillId="2" borderId="5" xfId="0" applyFill="1" applyBorder="1" applyAlignment="1">
      <alignment horizontal="center" wrapText="1"/>
    </xf>
    <xf numFmtId="0" fontId="33" fillId="0" borderId="0" xfId="0" applyFont="1" applyBorder="1" applyAlignment="1"/>
    <xf numFmtId="0" fontId="2" fillId="0" borderId="0" xfId="0" applyFont="1" applyBorder="1" applyAlignment="1">
      <alignment vertical="center" wrapText="1"/>
    </xf>
    <xf numFmtId="0" fontId="2" fillId="0" borderId="21" xfId="0" applyFont="1" applyBorder="1" applyAlignment="1">
      <alignment vertical="center" wrapText="1"/>
    </xf>
    <xf numFmtId="0" fontId="33" fillId="0" borderId="0" xfId="0" applyFont="1" applyBorder="1" applyAlignment="1">
      <alignment wrapText="1"/>
    </xf>
    <xf numFmtId="0" fontId="30" fillId="0" borderId="0" xfId="0" applyFont="1" applyBorder="1" applyAlignment="1" applyProtection="1">
      <alignment vertical="top" wrapText="1"/>
      <protection locked="0"/>
    </xf>
    <xf numFmtId="0" fontId="0" fillId="0" borderId="20" xfId="0" applyBorder="1" applyAlignment="1">
      <alignment wrapText="1"/>
    </xf>
    <xf numFmtId="0" fontId="31" fillId="0" borderId="0" xfId="0" applyFont="1" applyBorder="1" applyAlignment="1" applyProtection="1">
      <alignment horizontal="center" vertical="center"/>
      <protection locked="0"/>
    </xf>
    <xf numFmtId="0" fontId="0" fillId="0" borderId="0" xfId="0" applyBorder="1" applyAlignment="1" applyProtection="1">
      <alignment horizontal="center"/>
      <protection locked="0"/>
    </xf>
    <xf numFmtId="0" fontId="17" fillId="0" borderId="20"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35" fillId="0" borderId="0" xfId="0" applyFont="1" applyBorder="1" applyAlignment="1" applyProtection="1">
      <alignment horizontal="center" vertical="top"/>
      <protection locked="0"/>
    </xf>
    <xf numFmtId="0" fontId="36" fillId="0" borderId="0" xfId="0" applyFont="1" applyBorder="1" applyAlignment="1" applyProtection="1">
      <alignment horizontal="center" vertical="top"/>
      <protection locked="0"/>
    </xf>
    <xf numFmtId="0" fontId="37" fillId="0" borderId="0" xfId="0" applyFont="1" applyBorder="1" applyAlignment="1" applyProtection="1">
      <alignment horizontal="center" vertical="top" wrapText="1"/>
      <protection locked="0"/>
    </xf>
    <xf numFmtId="0" fontId="37" fillId="0" borderId="0" xfId="0" applyFont="1" applyBorder="1" applyAlignment="1" applyProtection="1">
      <alignment horizontal="center" vertical="top"/>
      <protection locked="0"/>
    </xf>
    <xf numFmtId="0" fontId="5" fillId="0" borderId="20" xfId="0" applyFont="1" applyBorder="1" applyAlignment="1">
      <alignment horizontal="center" wrapText="1"/>
    </xf>
    <xf numFmtId="0" fontId="0" fillId="0" borderId="0" xfId="0" applyBorder="1" applyAlignment="1">
      <alignment horizontal="center"/>
    </xf>
    <xf numFmtId="0" fontId="0" fillId="0" borderId="21" xfId="0" applyBorder="1" applyAlignment="1">
      <alignment horizontal="center"/>
    </xf>
    <xf numFmtId="0" fontId="0" fillId="0" borderId="20" xfId="0" applyFill="1" applyBorder="1" applyAlignment="1">
      <alignment horizontal="center"/>
    </xf>
    <xf numFmtId="0" fontId="16" fillId="0" borderId="20" xfId="0" applyFont="1" applyFill="1" applyBorder="1" applyAlignment="1">
      <alignment horizontal="center" vertical="center" wrapText="1"/>
    </xf>
    <xf numFmtId="0" fontId="16" fillId="0" borderId="0" xfId="0" applyFont="1" applyBorder="1" applyAlignment="1">
      <alignment horizontal="center" vertical="center" wrapText="1"/>
    </xf>
    <xf numFmtId="0" fontId="16" fillId="0" borderId="21" xfId="0" applyFont="1" applyBorder="1" applyAlignment="1">
      <alignment horizontal="center" vertical="center" wrapText="1"/>
    </xf>
    <xf numFmtId="0" fontId="0" fillId="0" borderId="17"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10" xfId="0" applyBorder="1" applyAlignment="1"/>
    <xf numFmtId="0" fontId="0" fillId="0" borderId="1" xfId="0" applyBorder="1" applyAlignment="1"/>
    <xf numFmtId="0" fontId="1" fillId="0" borderId="10" xfId="0" applyFont="1" applyBorder="1" applyAlignment="1">
      <alignment horizontal="right"/>
    </xf>
    <xf numFmtId="0" fontId="0" fillId="0" borderId="1" xfId="0" applyBorder="1" applyAlignment="1">
      <alignment horizontal="right"/>
    </xf>
    <xf numFmtId="0" fontId="38" fillId="0" borderId="7" xfId="0" applyFont="1" applyBorder="1" applyAlignment="1" applyProtection="1">
      <alignment vertical="top" wrapText="1"/>
      <protection locked="0"/>
    </xf>
    <xf numFmtId="0" fontId="3" fillId="0" borderId="0" xfId="0" applyFont="1" applyBorder="1" applyAlignment="1" applyProtection="1">
      <alignment vertical="top" wrapText="1"/>
      <protection locked="0"/>
    </xf>
    <xf numFmtId="0" fontId="3" fillId="0" borderId="9" xfId="0" applyFont="1" applyBorder="1" applyAlignment="1" applyProtection="1">
      <alignment vertical="top" wrapText="1"/>
      <protection locked="0"/>
    </xf>
    <xf numFmtId="0" fontId="3" fillId="0" borderId="7" xfId="0" applyFont="1" applyBorder="1" applyAlignment="1" applyProtection="1">
      <alignment vertical="top" wrapText="1"/>
      <protection locked="0"/>
    </xf>
    <xf numFmtId="0" fontId="3" fillId="0" borderId="3" xfId="0" applyFont="1" applyBorder="1" applyAlignment="1" applyProtection="1">
      <alignment vertical="top" wrapText="1"/>
      <protection locked="0"/>
    </xf>
    <xf numFmtId="0" fontId="3" fillId="0" borderId="5" xfId="0" applyFont="1" applyBorder="1" applyAlignment="1" applyProtection="1">
      <alignment vertical="top" wrapText="1"/>
      <protection locked="0"/>
    </xf>
    <xf numFmtId="0" fontId="3" fillId="0" borderId="6" xfId="0" applyFont="1" applyBorder="1" applyAlignment="1" applyProtection="1">
      <alignment vertical="top" wrapText="1"/>
      <protection locked="0"/>
    </xf>
    <xf numFmtId="0" fontId="5" fillId="2" borderId="4" xfId="0" applyFont="1" applyFill="1" applyBorder="1" applyAlignment="1">
      <alignment vertical="top"/>
    </xf>
    <xf numFmtId="0" fontId="5" fillId="2" borderId="2" xfId="0" applyFont="1" applyFill="1" applyBorder="1" applyAlignment="1">
      <alignment vertical="top"/>
    </xf>
    <xf numFmtId="0" fontId="0" fillId="0" borderId="2" xfId="0" applyBorder="1" applyAlignment="1"/>
    <xf numFmtId="0" fontId="0" fillId="2" borderId="11" xfId="0" applyFill="1" applyBorder="1" applyAlignment="1">
      <alignment vertical="top" wrapText="1"/>
    </xf>
    <xf numFmtId="0" fontId="0" fillId="2" borderId="12" xfId="0" applyFill="1" applyBorder="1" applyAlignment="1">
      <alignment vertical="top" wrapText="1"/>
    </xf>
    <xf numFmtId="0" fontId="0" fillId="2" borderId="13" xfId="0" applyFill="1" applyBorder="1" applyAlignment="1">
      <alignment vertical="top" wrapText="1"/>
    </xf>
    <xf numFmtId="0" fontId="3" fillId="2" borderId="4" xfId="0" applyFont="1" applyFill="1" applyBorder="1" applyAlignment="1">
      <alignment vertical="top" wrapText="1"/>
    </xf>
    <xf numFmtId="0" fontId="0" fillId="0" borderId="8" xfId="0" applyBorder="1" applyAlignment="1">
      <alignment vertical="top" wrapText="1"/>
    </xf>
    <xf numFmtId="0" fontId="0" fillId="0" borderId="7" xfId="0" applyBorder="1" applyAlignment="1">
      <alignment vertical="top" wrapText="1"/>
    </xf>
    <xf numFmtId="0" fontId="0" fillId="0" borderId="9" xfId="0" applyBorder="1" applyAlignment="1">
      <alignment vertical="top" wrapText="1"/>
    </xf>
    <xf numFmtId="0" fontId="30" fillId="0" borderId="4" xfId="0" applyFont="1" applyBorder="1" applyAlignment="1" applyProtection="1">
      <alignment vertical="top" wrapText="1"/>
      <protection locked="0"/>
    </xf>
    <xf numFmtId="0" fontId="30" fillId="0" borderId="2" xfId="0" applyFont="1" applyBorder="1" applyAlignment="1" applyProtection="1">
      <alignment vertical="top" wrapText="1"/>
      <protection locked="0"/>
    </xf>
    <xf numFmtId="0" fontId="30" fillId="0" borderId="8" xfId="0" applyFont="1" applyBorder="1" applyAlignment="1" applyProtection="1">
      <alignment vertical="top" wrapText="1"/>
      <protection locked="0"/>
    </xf>
    <xf numFmtId="0" fontId="30" fillId="0" borderId="7" xfId="0" applyFont="1" applyBorder="1" applyAlignment="1" applyProtection="1">
      <alignment vertical="top" wrapText="1"/>
      <protection locked="0"/>
    </xf>
    <xf numFmtId="0" fontId="30" fillId="0" borderId="9" xfId="0" applyFont="1" applyBorder="1" applyAlignment="1" applyProtection="1">
      <alignment vertical="top" wrapText="1"/>
      <protection locked="0"/>
    </xf>
    <xf numFmtId="0" fontId="0" fillId="0" borderId="1" xfId="0" applyBorder="1" applyAlignment="1" applyProtection="1">
      <alignment horizontal="center"/>
      <protection locked="0"/>
    </xf>
    <xf numFmtId="0" fontId="1" fillId="0" borderId="10" xfId="0" applyFont="1" applyBorder="1" applyAlignment="1"/>
    <xf numFmtId="0" fontId="3" fillId="2" borderId="7" xfId="0" applyFont="1" applyFill="1" applyBorder="1" applyAlignment="1">
      <alignment vertical="top" wrapText="1"/>
    </xf>
    <xf numFmtId="0" fontId="0" fillId="0" borderId="3" xfId="0" applyBorder="1" applyAlignment="1">
      <alignment vertical="top" wrapText="1"/>
    </xf>
    <xf numFmtId="0" fontId="0" fillId="0" borderId="6" xfId="0" applyBorder="1" applyAlignment="1">
      <alignment vertical="top" wrapText="1"/>
    </xf>
    <xf numFmtId="0" fontId="2" fillId="11" borderId="16" xfId="0" applyFont="1" applyFill="1" applyBorder="1" applyAlignment="1">
      <alignment vertical="top" wrapText="1"/>
    </xf>
    <xf numFmtId="0" fontId="30" fillId="0" borderId="16" xfId="0" applyFont="1" applyFill="1" applyBorder="1" applyAlignment="1" applyProtection="1">
      <alignment vertical="top" wrapText="1"/>
      <protection locked="0"/>
    </xf>
    <xf numFmtId="0" fontId="5" fillId="11" borderId="17" xfId="0" applyFont="1" applyFill="1" applyBorder="1" applyAlignment="1">
      <alignment horizontal="left" vertical="center"/>
    </xf>
    <xf numFmtId="0" fontId="5" fillId="11" borderId="10" xfId="0" applyFont="1" applyFill="1" applyBorder="1" applyAlignment="1">
      <alignment horizontal="left" vertical="center"/>
    </xf>
    <xf numFmtId="0" fontId="5" fillId="11" borderId="1" xfId="0" applyFont="1" applyFill="1" applyBorder="1" applyAlignment="1">
      <alignment horizontal="left" vertical="center"/>
    </xf>
    <xf numFmtId="0" fontId="2" fillId="11" borderId="4" xfId="0" applyFont="1" applyFill="1" applyBorder="1" applyAlignment="1">
      <alignment vertical="top" wrapText="1"/>
    </xf>
    <xf numFmtId="0" fontId="2" fillId="11" borderId="8" xfId="0" applyFont="1" applyFill="1" applyBorder="1" applyAlignment="1">
      <alignment vertical="top" wrapText="1"/>
    </xf>
    <xf numFmtId="0" fontId="2" fillId="11" borderId="3" xfId="0" applyFont="1" applyFill="1" applyBorder="1" applyAlignment="1">
      <alignment vertical="top" wrapText="1"/>
    </xf>
    <xf numFmtId="0" fontId="2" fillId="11" borderId="6" xfId="0" applyFont="1" applyFill="1" applyBorder="1" applyAlignment="1">
      <alignment vertical="top" wrapText="1"/>
    </xf>
    <xf numFmtId="0" fontId="0" fillId="0" borderId="3" xfId="0" applyBorder="1" applyAlignment="1">
      <alignment wrapText="1"/>
    </xf>
    <xf numFmtId="0" fontId="0" fillId="0" borderId="5" xfId="0" applyBorder="1" applyAlignment="1">
      <alignment wrapText="1"/>
    </xf>
    <xf numFmtId="0" fontId="2" fillId="2" borderId="4" xfId="0" applyFont="1" applyFill="1" applyBorder="1" applyAlignment="1">
      <alignment vertical="top" wrapText="1"/>
    </xf>
    <xf numFmtId="0" fontId="2" fillId="2" borderId="8" xfId="0" applyFont="1" applyFill="1" applyBorder="1" applyAlignment="1">
      <alignment vertical="top" wrapText="1"/>
    </xf>
    <xf numFmtId="0" fontId="4" fillId="3" borderId="4" xfId="0" applyFont="1" applyFill="1" applyBorder="1" applyAlignment="1">
      <alignment vertical="top" wrapText="1"/>
    </xf>
    <xf numFmtId="0" fontId="0" fillId="3" borderId="2" xfId="0" applyFill="1" applyBorder="1" applyAlignment="1">
      <alignment vertical="top" wrapText="1"/>
    </xf>
    <xf numFmtId="0" fontId="0" fillId="3" borderId="3" xfId="0" applyFill="1" applyBorder="1" applyAlignment="1">
      <alignment vertical="top" wrapText="1"/>
    </xf>
    <xf numFmtId="0" fontId="0" fillId="3" borderId="5" xfId="0" applyFill="1" applyBorder="1" applyAlignment="1">
      <alignment vertical="top" wrapText="1"/>
    </xf>
    <xf numFmtId="0" fontId="5" fillId="2" borderId="17" xfId="0" applyFont="1" applyFill="1" applyBorder="1" applyAlignment="1">
      <alignment vertical="top" wrapText="1"/>
    </xf>
    <xf numFmtId="0" fontId="5" fillId="2" borderId="10" xfId="0" applyFont="1" applyFill="1" applyBorder="1" applyAlignment="1">
      <alignment vertical="top" wrapText="1"/>
    </xf>
    <xf numFmtId="0" fontId="2" fillId="2" borderId="7" xfId="0" applyFont="1" applyFill="1" applyBorder="1" applyAlignment="1">
      <alignment vertical="top" wrapText="1"/>
    </xf>
    <xf numFmtId="0" fontId="2" fillId="2" borderId="9" xfId="0" applyFont="1" applyFill="1" applyBorder="1" applyAlignment="1">
      <alignment vertical="top" wrapText="1"/>
    </xf>
    <xf numFmtId="0" fontId="2" fillId="2" borderId="3" xfId="0" applyFont="1" applyFill="1" applyBorder="1" applyAlignment="1">
      <alignment vertical="top" wrapText="1"/>
    </xf>
    <xf numFmtId="0" fontId="2" fillId="2" borderId="6" xfId="0" applyFont="1" applyFill="1" applyBorder="1" applyAlignment="1">
      <alignment vertical="top" wrapText="1"/>
    </xf>
    <xf numFmtId="0" fontId="0" fillId="2" borderId="4" xfId="0" applyFill="1" applyBorder="1" applyAlignment="1">
      <alignment vertical="top" wrapText="1"/>
    </xf>
    <xf numFmtId="0" fontId="0" fillId="2" borderId="2" xfId="0" applyFill="1" applyBorder="1" applyAlignment="1">
      <alignment vertical="top" wrapText="1"/>
    </xf>
    <xf numFmtId="0" fontId="0" fillId="2" borderId="8" xfId="0" applyFill="1" applyBorder="1" applyAlignment="1">
      <alignment vertical="top" wrapText="1"/>
    </xf>
    <xf numFmtId="0" fontId="0" fillId="2" borderId="3" xfId="0" applyFill="1" applyBorder="1" applyAlignment="1">
      <alignment vertical="top" wrapText="1"/>
    </xf>
    <xf numFmtId="0" fontId="0" fillId="2" borderId="5" xfId="0" applyFill="1" applyBorder="1" applyAlignment="1">
      <alignment vertical="top" wrapText="1"/>
    </xf>
    <xf numFmtId="0" fontId="0" fillId="2" borderId="6" xfId="0" applyFill="1" applyBorder="1" applyAlignment="1">
      <alignment vertical="top" wrapText="1"/>
    </xf>
    <xf numFmtId="0" fontId="4" fillId="2" borderId="4" xfId="0" applyFont="1" applyFill="1" applyBorder="1" applyAlignment="1">
      <alignment vertical="top" wrapText="1"/>
    </xf>
    <xf numFmtId="0" fontId="9" fillId="2" borderId="10" xfId="0" applyFont="1" applyFill="1" applyBorder="1" applyAlignment="1">
      <alignment vertical="top" wrapText="1"/>
    </xf>
    <xf numFmtId="0" fontId="4" fillId="2" borderId="7" xfId="0" applyFont="1" applyFill="1" applyBorder="1" applyAlignment="1">
      <alignment vertical="top" wrapText="1"/>
    </xf>
    <xf numFmtId="0" fontId="0" fillId="2" borderId="0" xfId="0" applyFill="1" applyBorder="1" applyAlignment="1">
      <alignment vertical="top" wrapText="1"/>
    </xf>
    <xf numFmtId="0" fontId="0" fillId="2" borderId="9" xfId="0" applyFill="1" applyBorder="1" applyAlignment="1">
      <alignment vertical="top" wrapText="1"/>
    </xf>
    <xf numFmtId="0" fontId="9" fillId="2" borderId="4" xfId="0" applyFont="1" applyFill="1" applyBorder="1" applyAlignment="1">
      <alignment vertical="top" wrapText="1"/>
    </xf>
    <xf numFmtId="0" fontId="0" fillId="0" borderId="8" xfId="0" applyBorder="1" applyAlignment="1"/>
    <xf numFmtId="0" fontId="0" fillId="0" borderId="7" xfId="0" applyBorder="1" applyAlignment="1"/>
    <xf numFmtId="0" fontId="0" fillId="0" borderId="9" xfId="0" applyBorder="1" applyAlignment="1"/>
    <xf numFmtId="0" fontId="0" fillId="0" borderId="3" xfId="0" applyBorder="1" applyAlignment="1"/>
    <xf numFmtId="0" fontId="0" fillId="0" borderId="6" xfId="0" applyBorder="1" applyAlignment="1"/>
    <xf numFmtId="0" fontId="4" fillId="0" borderId="3" xfId="0" applyFont="1" applyBorder="1" applyAlignment="1">
      <alignment wrapText="1"/>
    </xf>
    <xf numFmtId="0" fontId="0" fillId="0" borderId="5" xfId="0" applyBorder="1" applyAlignment="1"/>
    <xf numFmtId="0" fontId="0" fillId="0" borderId="7" xfId="0" applyBorder="1" applyAlignment="1">
      <alignment wrapText="1"/>
    </xf>
    <xf numFmtId="0" fontId="0" fillId="0" borderId="9" xfId="0" applyBorder="1" applyAlignment="1">
      <alignment wrapText="1"/>
    </xf>
    <xf numFmtId="0" fontId="0" fillId="0" borderId="6" xfId="0" applyBorder="1" applyAlignment="1">
      <alignment wrapText="1"/>
    </xf>
    <xf numFmtId="0" fontId="4" fillId="0" borderId="7" xfId="0" applyFont="1" applyBorder="1" applyAlignment="1">
      <alignment vertical="top" wrapText="1"/>
    </xf>
    <xf numFmtId="0" fontId="3" fillId="2" borderId="8" xfId="0" applyFont="1" applyFill="1" applyBorder="1" applyAlignment="1">
      <alignment vertical="top" wrapText="1"/>
    </xf>
    <xf numFmtId="0" fontId="3" fillId="2" borderId="9" xfId="0" applyFont="1" applyFill="1" applyBorder="1" applyAlignment="1">
      <alignment vertical="top" wrapText="1"/>
    </xf>
    <xf numFmtId="0" fontId="19" fillId="2" borderId="4" xfId="0" applyFont="1" applyFill="1" applyBorder="1" applyAlignment="1">
      <alignment vertical="top" wrapText="1"/>
    </xf>
    <xf numFmtId="0" fontId="0" fillId="2" borderId="7" xfId="0" applyFill="1" applyBorder="1" applyAlignment="1">
      <alignment vertical="top" wrapText="1"/>
    </xf>
    <xf numFmtId="0" fontId="3" fillId="2" borderId="3" xfId="0" applyFont="1" applyFill="1" applyBorder="1" applyAlignment="1">
      <alignment vertical="top" wrapText="1"/>
    </xf>
    <xf numFmtId="0" fontId="3" fillId="2" borderId="6" xfId="0" applyFont="1" applyFill="1" applyBorder="1" applyAlignment="1">
      <alignment vertical="top" wrapText="1"/>
    </xf>
    <xf numFmtId="0" fontId="9" fillId="0" borderId="0" xfId="0" applyFont="1" applyBorder="1" applyAlignment="1" applyProtection="1">
      <alignment vertical="top" wrapText="1"/>
      <protection locked="0"/>
    </xf>
    <xf numFmtId="0" fontId="9" fillId="0" borderId="9" xfId="0" applyFont="1" applyBorder="1" applyAlignment="1" applyProtection="1">
      <alignment vertical="top" wrapText="1"/>
      <protection locked="0"/>
    </xf>
    <xf numFmtId="0" fontId="9" fillId="0" borderId="7" xfId="0" applyFont="1" applyBorder="1" applyAlignment="1" applyProtection="1">
      <alignment vertical="top" wrapText="1"/>
      <protection locked="0"/>
    </xf>
    <xf numFmtId="0" fontId="9" fillId="0" borderId="3" xfId="0" applyFont="1" applyBorder="1" applyAlignment="1" applyProtection="1">
      <alignment vertical="top" wrapText="1"/>
      <protection locked="0"/>
    </xf>
    <xf numFmtId="0" fontId="9" fillId="0" borderId="5" xfId="0" applyFont="1" applyBorder="1" applyAlignment="1" applyProtection="1">
      <alignment vertical="top" wrapText="1"/>
      <protection locked="0"/>
    </xf>
    <xf numFmtId="0" fontId="9" fillId="0" borderId="6" xfId="0" applyFont="1" applyBorder="1" applyAlignment="1" applyProtection="1">
      <alignment vertical="top" wrapText="1"/>
      <protection locked="0"/>
    </xf>
    <xf numFmtId="0" fontId="9" fillId="0" borderId="4" xfId="0" applyFont="1" applyBorder="1" applyAlignment="1" applyProtection="1">
      <alignment vertical="top" wrapText="1"/>
      <protection locked="0"/>
    </xf>
    <xf numFmtId="0" fontId="9" fillId="0" borderId="2" xfId="0" applyFont="1" applyBorder="1" applyAlignment="1" applyProtection="1">
      <alignment vertical="top" wrapText="1"/>
      <protection locked="0"/>
    </xf>
    <xf numFmtId="0" fontId="9" fillId="0" borderId="8" xfId="0" applyFont="1" applyBorder="1" applyAlignment="1" applyProtection="1">
      <alignment vertical="top" wrapText="1"/>
      <protection locked="0"/>
    </xf>
    <xf numFmtId="0" fontId="0" fillId="0" borderId="17" xfId="0" applyBorder="1" applyAlignment="1" applyProtection="1">
      <alignment horizontal="right"/>
      <protection locked="0"/>
    </xf>
    <xf numFmtId="0" fontId="0" fillId="0" borderId="10" xfId="0" applyBorder="1" applyAlignment="1" applyProtection="1">
      <alignment horizontal="right"/>
      <protection locked="0"/>
    </xf>
    <xf numFmtId="0" fontId="4" fillId="0" borderId="7" xfId="0" applyFont="1" applyBorder="1" applyAlignment="1">
      <alignment wrapText="1"/>
    </xf>
    <xf numFmtId="0" fontId="0" fillId="0" borderId="4" xfId="0" applyBorder="1" applyAlignment="1">
      <alignment wrapText="1"/>
    </xf>
    <xf numFmtId="0" fontId="0" fillId="0" borderId="2" xfId="0" applyBorder="1" applyAlignment="1">
      <alignment wrapText="1"/>
    </xf>
    <xf numFmtId="0" fontId="0" fillId="0" borderId="8" xfId="0" applyBorder="1" applyAlignment="1">
      <alignment wrapText="1"/>
    </xf>
    <xf numFmtId="0" fontId="0" fillId="0" borderId="7" xfId="0" applyFill="1" applyBorder="1" applyAlignment="1">
      <alignment wrapText="1"/>
    </xf>
    <xf numFmtId="0" fontId="0" fillId="0" borderId="0" xfId="0" applyFill="1" applyBorder="1" applyAlignment="1">
      <alignment wrapText="1"/>
    </xf>
    <xf numFmtId="0" fontId="0" fillId="0" borderId="9" xfId="0" applyFill="1" applyBorder="1" applyAlignment="1">
      <alignment wrapText="1"/>
    </xf>
    <xf numFmtId="0" fontId="30" fillId="0" borderId="4" xfId="0" applyFont="1" applyBorder="1" applyAlignment="1" applyProtection="1">
      <alignment horizontal="left" vertical="top" wrapText="1"/>
      <protection locked="0"/>
    </xf>
    <xf numFmtId="0" fontId="30" fillId="0" borderId="2" xfId="0" applyFont="1" applyBorder="1" applyAlignment="1" applyProtection="1">
      <alignment horizontal="left" vertical="top" wrapText="1"/>
      <protection locked="0"/>
    </xf>
    <xf numFmtId="0" fontId="30" fillId="0" borderId="8" xfId="0" applyFont="1" applyBorder="1" applyAlignment="1" applyProtection="1">
      <alignment horizontal="left" vertical="top" wrapText="1"/>
      <protection locked="0"/>
    </xf>
    <xf numFmtId="0" fontId="30" fillId="0" borderId="7" xfId="0" applyFont="1" applyBorder="1" applyAlignment="1" applyProtection="1">
      <alignment horizontal="left" vertical="top" wrapText="1"/>
      <protection locked="0"/>
    </xf>
    <xf numFmtId="0" fontId="30" fillId="0" borderId="9" xfId="0" applyFont="1" applyBorder="1" applyAlignment="1" applyProtection="1">
      <alignment horizontal="left" vertical="top" wrapText="1"/>
      <protection locked="0"/>
    </xf>
    <xf numFmtId="164" fontId="4" fillId="0" borderId="7" xfId="0" applyNumberFormat="1" applyFont="1" applyBorder="1" applyAlignment="1" applyProtection="1">
      <alignment vertical="top" wrapText="1"/>
      <protection locked="0"/>
    </xf>
    <xf numFmtId="164" fontId="0" fillId="0" borderId="0" xfId="0" applyNumberFormat="1" applyBorder="1" applyAlignment="1" applyProtection="1">
      <alignment vertical="top" wrapText="1"/>
      <protection locked="0"/>
    </xf>
    <xf numFmtId="164" fontId="0" fillId="0" borderId="9" xfId="0" applyNumberFormat="1" applyBorder="1" applyAlignment="1" applyProtection="1">
      <alignment vertical="top" wrapText="1"/>
      <protection locked="0"/>
    </xf>
    <xf numFmtId="164" fontId="0" fillId="0" borderId="7" xfId="0" applyNumberFormat="1" applyBorder="1" applyAlignment="1" applyProtection="1">
      <alignment vertical="top" wrapText="1"/>
      <protection locked="0"/>
    </xf>
    <xf numFmtId="164" fontId="0" fillId="0" borderId="3" xfId="0" applyNumberFormat="1" applyBorder="1" applyAlignment="1" applyProtection="1">
      <alignment vertical="top" wrapText="1"/>
      <protection locked="0"/>
    </xf>
    <xf numFmtId="164" fontId="0" fillId="0" borderId="5" xfId="0" applyNumberFormat="1" applyBorder="1" applyAlignment="1" applyProtection="1">
      <alignment vertical="top" wrapText="1"/>
      <protection locked="0"/>
    </xf>
    <xf numFmtId="164" fontId="0" fillId="0" borderId="6" xfId="0" applyNumberFormat="1" applyBorder="1" applyAlignment="1" applyProtection="1">
      <alignment vertical="top" wrapText="1"/>
      <protection locked="0"/>
    </xf>
    <xf numFmtId="0" fontId="30" fillId="0" borderId="4" xfId="0" applyFont="1" applyBorder="1" applyAlignment="1" applyProtection="1">
      <alignment horizontal="left" vertical="top"/>
      <protection locked="0"/>
    </xf>
    <xf numFmtId="0" fontId="30" fillId="0" borderId="2" xfId="0" applyFont="1" applyBorder="1" applyAlignment="1" applyProtection="1">
      <alignment horizontal="left" vertical="top"/>
      <protection locked="0"/>
    </xf>
    <xf numFmtId="0" fontId="30" fillId="0" borderId="8" xfId="0" applyFont="1" applyBorder="1" applyAlignment="1" applyProtection="1">
      <alignment horizontal="left" vertical="top"/>
      <protection locked="0"/>
    </xf>
    <xf numFmtId="0" fontId="30" fillId="0" borderId="7" xfId="0" applyFont="1" applyBorder="1" applyAlignment="1" applyProtection="1">
      <alignment horizontal="left" vertical="top"/>
      <protection locked="0"/>
    </xf>
    <xf numFmtId="0" fontId="30" fillId="0" borderId="0" xfId="0" applyFont="1" applyBorder="1" applyAlignment="1" applyProtection="1">
      <alignment horizontal="left" vertical="top"/>
      <protection locked="0"/>
    </xf>
    <xf numFmtId="0" fontId="30" fillId="0" borderId="9" xfId="0" applyFont="1" applyBorder="1" applyAlignment="1" applyProtection="1">
      <alignment horizontal="left" vertical="top"/>
      <protection locked="0"/>
    </xf>
    <xf numFmtId="0" fontId="30" fillId="0" borderId="3" xfId="0" applyFont="1" applyBorder="1" applyAlignment="1" applyProtection="1">
      <alignment horizontal="left" vertical="top"/>
      <protection locked="0"/>
    </xf>
    <xf numFmtId="0" fontId="30" fillId="0" borderId="5" xfId="0" applyFont="1" applyBorder="1" applyAlignment="1" applyProtection="1">
      <alignment horizontal="left" vertical="top"/>
      <protection locked="0"/>
    </xf>
    <xf numFmtId="0" fontId="30" fillId="0" borderId="6" xfId="0" applyFont="1" applyBorder="1" applyAlignment="1" applyProtection="1">
      <alignment horizontal="left" vertical="top"/>
      <protection locked="0"/>
    </xf>
    <xf numFmtId="0" fontId="4" fillId="0" borderId="10" xfId="0" applyFont="1" applyBorder="1" applyAlignment="1"/>
    <xf numFmtId="0" fontId="4" fillId="0" borderId="17" xfId="0" applyFont="1" applyFill="1" applyBorder="1" applyAlignment="1"/>
    <xf numFmtId="0" fontId="30" fillId="0" borderId="2" xfId="0" applyFont="1" applyBorder="1" applyAlignment="1" applyProtection="1">
      <alignment horizontal="center" vertical="center" wrapText="1"/>
      <protection locked="0"/>
    </xf>
    <xf numFmtId="0" fontId="30" fillId="0" borderId="0" xfId="0" applyFont="1" applyBorder="1" applyAlignment="1" applyProtection="1">
      <alignment horizontal="center" vertical="center" wrapText="1"/>
      <protection locked="0"/>
    </xf>
    <xf numFmtId="0" fontId="9" fillId="2" borderId="7" xfId="0" applyFont="1" applyFill="1" applyBorder="1" applyAlignment="1">
      <alignment vertical="top" wrapText="1"/>
    </xf>
    <xf numFmtId="0" fontId="0" fillId="0" borderId="13" xfId="0" applyBorder="1" applyAlignment="1">
      <alignment vertical="top" wrapText="1"/>
    </xf>
    <xf numFmtId="0" fontId="0" fillId="0" borderId="0" xfId="0" applyAlignment="1">
      <alignment wrapText="1"/>
    </xf>
    <xf numFmtId="0" fontId="0" fillId="0" borderId="17" xfId="0" applyBorder="1" applyAlignment="1" applyProtection="1">
      <protection locked="0"/>
    </xf>
    <xf numFmtId="0" fontId="0" fillId="0" borderId="10" xfId="0" applyBorder="1" applyAlignment="1" applyProtection="1">
      <protection locked="0"/>
    </xf>
    <xf numFmtId="0" fontId="0" fillId="0" borderId="1" xfId="0" applyBorder="1" applyAlignment="1" applyProtection="1">
      <protection locked="0"/>
    </xf>
    <xf numFmtId="0" fontId="4" fillId="0" borderId="10" xfId="0" applyFont="1" applyBorder="1" applyAlignment="1">
      <alignment horizontal="right"/>
    </xf>
    <xf numFmtId="0" fontId="0" fillId="0" borderId="7" xfId="0" applyBorder="1" applyAlignment="1" applyProtection="1">
      <alignment vertical="top" wrapText="1"/>
      <protection locked="0"/>
    </xf>
    <xf numFmtId="0" fontId="0" fillId="0" borderId="0" xfId="0" applyBorder="1" applyAlignment="1" applyProtection="1">
      <alignment vertical="top" wrapText="1"/>
      <protection locked="0"/>
    </xf>
    <xf numFmtId="0" fontId="0" fillId="0" borderId="9" xfId="0" applyBorder="1" applyAlignment="1" applyProtection="1">
      <alignment vertical="top" wrapText="1"/>
      <protection locked="0"/>
    </xf>
    <xf numFmtId="0" fontId="0" fillId="0" borderId="3" xfId="0" applyBorder="1" applyAlignment="1" applyProtection="1">
      <alignment vertical="top" wrapText="1"/>
      <protection locked="0"/>
    </xf>
    <xf numFmtId="0" fontId="4" fillId="2" borderId="11" xfId="0" applyFont="1" applyFill="1" applyBorder="1" applyAlignment="1">
      <alignment vertical="top" wrapText="1"/>
    </xf>
    <xf numFmtId="0" fontId="0" fillId="0" borderId="12" xfId="0" applyBorder="1" applyAlignment="1">
      <alignment vertical="top" wrapText="1"/>
    </xf>
    <xf numFmtId="0" fontId="9" fillId="3" borderId="4" xfId="0" applyFont="1" applyFill="1" applyBorder="1" applyAlignment="1">
      <alignment vertical="top" wrapText="1"/>
    </xf>
    <xf numFmtId="0" fontId="9" fillId="3" borderId="8" xfId="0" applyFont="1" applyFill="1" applyBorder="1" applyAlignment="1">
      <alignment vertical="top" wrapText="1"/>
    </xf>
    <xf numFmtId="0" fontId="9" fillId="3" borderId="7" xfId="0" applyFont="1" applyFill="1" applyBorder="1" applyAlignment="1">
      <alignment vertical="top" wrapText="1"/>
    </xf>
    <xf numFmtId="0" fontId="9" fillId="3" borderId="9" xfId="0" applyFont="1" applyFill="1" applyBorder="1" applyAlignment="1">
      <alignment vertical="top" wrapText="1"/>
    </xf>
    <xf numFmtId="0" fontId="9" fillId="3" borderId="3" xfId="0" applyFont="1" applyFill="1" applyBorder="1" applyAlignment="1">
      <alignment vertical="top" wrapText="1"/>
    </xf>
    <xf numFmtId="0" fontId="9" fillId="3" borderId="6" xfId="0" applyFont="1" applyFill="1" applyBorder="1" applyAlignment="1">
      <alignment vertical="top" wrapText="1"/>
    </xf>
    <xf numFmtId="0" fontId="30" fillId="0" borderId="4" xfId="0" applyFont="1" applyBorder="1" applyAlignment="1" applyProtection="1">
      <alignment vertical="top"/>
      <protection locked="0"/>
    </xf>
    <xf numFmtId="0" fontId="0" fillId="0" borderId="2" xfId="0" applyBorder="1" applyAlignment="1">
      <alignment vertical="top"/>
    </xf>
    <xf numFmtId="0" fontId="0" fillId="0" borderId="8" xfId="0" applyBorder="1" applyAlignment="1">
      <alignment vertical="top"/>
    </xf>
    <xf numFmtId="0" fontId="0" fillId="0" borderId="3" xfId="0" applyBorder="1" applyAlignment="1">
      <alignment vertical="top"/>
    </xf>
    <xf numFmtId="0" fontId="0" fillId="0" borderId="5" xfId="0" applyBorder="1" applyAlignment="1">
      <alignment vertical="top"/>
    </xf>
    <xf numFmtId="0" fontId="0" fillId="0" borderId="6" xfId="0" applyBorder="1" applyAlignment="1">
      <alignment vertical="top"/>
    </xf>
    <xf numFmtId="0" fontId="0" fillId="4" borderId="11" xfId="0" applyFill="1" applyBorder="1" applyAlignment="1">
      <alignment vertical="top" wrapText="1"/>
    </xf>
    <xf numFmtId="0" fontId="0" fillId="4" borderId="12" xfId="0" applyFill="1" applyBorder="1" applyAlignment="1">
      <alignment vertical="top" wrapText="1"/>
    </xf>
    <xf numFmtId="0" fontId="0" fillId="4" borderId="13" xfId="0" applyFill="1" applyBorder="1" applyAlignment="1">
      <alignment vertical="top" wrapText="1"/>
    </xf>
    <xf numFmtId="0" fontId="3" fillId="4" borderId="4" xfId="0" applyFont="1" applyFill="1" applyBorder="1" applyAlignment="1">
      <alignment vertical="top" wrapText="1"/>
    </xf>
    <xf numFmtId="0" fontId="0" fillId="4" borderId="2" xfId="0" applyFill="1" applyBorder="1" applyAlignment="1">
      <alignment vertical="top" wrapText="1"/>
    </xf>
    <xf numFmtId="0" fontId="0" fillId="4" borderId="7" xfId="0" applyFill="1" applyBorder="1" applyAlignment="1">
      <alignment vertical="top" wrapText="1"/>
    </xf>
    <xf numFmtId="0" fontId="0" fillId="4" borderId="0" xfId="0" applyFill="1" applyBorder="1" applyAlignment="1">
      <alignment vertical="top" wrapText="1"/>
    </xf>
    <xf numFmtId="0" fontId="0" fillId="0" borderId="4" xfId="0" applyBorder="1" applyAlignment="1">
      <alignment vertical="top"/>
    </xf>
    <xf numFmtId="0" fontId="3" fillId="4" borderId="7" xfId="0" applyFont="1" applyFill="1" applyBorder="1" applyAlignment="1">
      <alignment vertical="top" wrapText="1"/>
    </xf>
    <xf numFmtId="0" fontId="3" fillId="4" borderId="0" xfId="0" applyFont="1" applyFill="1" applyBorder="1" applyAlignment="1">
      <alignment vertical="top" wrapText="1"/>
    </xf>
    <xf numFmtId="0" fontId="0" fillId="0" borderId="7" xfId="0" applyBorder="1" applyAlignment="1" applyProtection="1">
      <alignment wrapText="1"/>
      <protection locked="0"/>
    </xf>
    <xf numFmtId="0" fontId="0" fillId="0" borderId="0" xfId="0" applyBorder="1" applyAlignment="1" applyProtection="1">
      <alignment wrapText="1"/>
      <protection locked="0"/>
    </xf>
    <xf numFmtId="0" fontId="0" fillId="4" borderId="3" xfId="0" applyFill="1" applyBorder="1" applyAlignment="1">
      <alignment vertical="top" wrapText="1"/>
    </xf>
    <xf numFmtId="0" fontId="0" fillId="4" borderId="5" xfId="0" applyFill="1" applyBorder="1" applyAlignment="1">
      <alignment vertical="top" wrapText="1"/>
    </xf>
    <xf numFmtId="0" fontId="2" fillId="4" borderId="4" xfId="0" applyFont="1" applyFill="1" applyBorder="1" applyAlignment="1">
      <alignment vertical="top" wrapText="1"/>
    </xf>
    <xf numFmtId="0" fontId="2" fillId="4" borderId="8" xfId="0" applyFont="1" applyFill="1" applyBorder="1" applyAlignment="1">
      <alignment vertical="top" wrapText="1"/>
    </xf>
    <xf numFmtId="0" fontId="0" fillId="4" borderId="6" xfId="0" applyFill="1" applyBorder="1" applyAlignment="1">
      <alignment vertical="top" wrapText="1"/>
    </xf>
    <xf numFmtId="0" fontId="4" fillId="0" borderId="7" xfId="0" applyFont="1" applyBorder="1" applyAlignment="1" applyProtection="1">
      <alignment vertical="top" wrapText="1"/>
      <protection locked="0"/>
    </xf>
    <xf numFmtId="0" fontId="5" fillId="4" borderId="17" xfId="0" applyFont="1" applyFill="1" applyBorder="1" applyAlignment="1">
      <alignment vertical="top" wrapText="1"/>
    </xf>
    <xf numFmtId="0" fontId="5" fillId="4" borderId="10" xfId="0" applyFont="1" applyFill="1" applyBorder="1" applyAlignment="1">
      <alignment vertical="top" wrapText="1"/>
    </xf>
    <xf numFmtId="0" fontId="9" fillId="4" borderId="17" xfId="0" applyFont="1" applyFill="1" applyBorder="1" applyAlignment="1">
      <alignment vertical="top" wrapText="1"/>
    </xf>
    <xf numFmtId="0" fontId="9" fillId="4" borderId="10" xfId="0" applyFont="1" applyFill="1" applyBorder="1" applyAlignment="1">
      <alignment vertical="top" wrapText="1"/>
    </xf>
    <xf numFmtId="0" fontId="0" fillId="4" borderId="1" xfId="0" applyFill="1" applyBorder="1" applyAlignment="1"/>
    <xf numFmtId="0" fontId="4" fillId="0" borderId="4" xfId="0" applyFont="1" applyBorder="1" applyAlignment="1" applyProtection="1">
      <alignment vertical="top" wrapText="1"/>
      <protection locked="0"/>
    </xf>
    <xf numFmtId="0" fontId="0" fillId="0" borderId="2" xfId="0" applyBorder="1" applyProtection="1">
      <protection locked="0"/>
    </xf>
    <xf numFmtId="0" fontId="0" fillId="0" borderId="8" xfId="0" applyBorder="1" applyProtection="1">
      <protection locked="0"/>
    </xf>
    <xf numFmtId="0" fontId="0" fillId="0" borderId="3" xfId="0" applyBorder="1" applyProtection="1">
      <protection locked="0"/>
    </xf>
    <xf numFmtId="0" fontId="0" fillId="0" borderId="5" xfId="0" applyBorder="1" applyProtection="1">
      <protection locked="0"/>
    </xf>
    <xf numFmtId="0" fontId="0" fillId="0" borderId="6" xfId="0" applyBorder="1" applyProtection="1">
      <protection locked="0"/>
    </xf>
    <xf numFmtId="0" fontId="4" fillId="4" borderId="4" xfId="0" applyFont="1" applyFill="1" applyBorder="1" applyAlignment="1">
      <alignment vertical="top" wrapText="1"/>
    </xf>
    <xf numFmtId="0" fontId="0" fillId="4" borderId="8" xfId="0" applyFill="1" applyBorder="1" applyAlignment="1">
      <alignment vertical="top" wrapText="1"/>
    </xf>
    <xf numFmtId="0" fontId="2" fillId="4" borderId="7" xfId="0" applyFont="1" applyFill="1" applyBorder="1" applyAlignment="1">
      <alignment vertical="top" wrapText="1"/>
    </xf>
    <xf numFmtId="0" fontId="2" fillId="4" borderId="9" xfId="0" applyFont="1" applyFill="1" applyBorder="1" applyAlignment="1">
      <alignment vertical="top" wrapText="1"/>
    </xf>
    <xf numFmtId="0" fontId="2" fillId="4" borderId="3" xfId="0" applyFont="1" applyFill="1" applyBorder="1" applyAlignment="1">
      <alignment vertical="top" wrapText="1"/>
    </xf>
    <xf numFmtId="0" fontId="2" fillId="4" borderId="6" xfId="0" applyFont="1" applyFill="1" applyBorder="1" applyAlignment="1">
      <alignment vertical="top" wrapText="1"/>
    </xf>
    <xf numFmtId="0" fontId="9" fillId="4" borderId="7" xfId="0" applyFont="1" applyFill="1" applyBorder="1" applyAlignment="1">
      <alignment vertical="top" wrapText="1"/>
    </xf>
    <xf numFmtId="0" fontId="0" fillId="4" borderId="9" xfId="0" applyFill="1" applyBorder="1" applyAlignment="1">
      <alignment vertical="top" wrapText="1"/>
    </xf>
    <xf numFmtId="0" fontId="5" fillId="4" borderId="4" xfId="0" applyFont="1" applyFill="1" applyBorder="1" applyAlignment="1">
      <alignment vertical="top"/>
    </xf>
    <xf numFmtId="0" fontId="5" fillId="4" borderId="2" xfId="0" applyFont="1" applyFill="1" applyBorder="1" applyAlignment="1">
      <alignment vertical="top"/>
    </xf>
    <xf numFmtId="0" fontId="1" fillId="4" borderId="4" xfId="0" applyFont="1" applyFill="1" applyBorder="1" applyAlignment="1">
      <alignment vertical="top" wrapText="1"/>
    </xf>
    <xf numFmtId="0" fontId="0" fillId="0" borderId="0" xfId="0" applyAlignment="1" applyProtection="1">
      <protection locked="0"/>
    </xf>
    <xf numFmtId="0" fontId="0" fillId="0" borderId="9" xfId="0" applyBorder="1" applyAlignment="1" applyProtection="1">
      <protection locked="0"/>
    </xf>
    <xf numFmtId="0" fontId="0" fillId="0" borderId="7" xfId="0" applyBorder="1" applyAlignment="1" applyProtection="1">
      <protection locked="0"/>
    </xf>
    <xf numFmtId="0" fontId="0" fillId="0" borderId="3" xfId="0" applyBorder="1" applyAlignment="1" applyProtection="1">
      <protection locked="0"/>
    </xf>
    <xf numFmtId="0" fontId="0" fillId="0" borderId="5" xfId="0" applyBorder="1" applyAlignment="1" applyProtection="1">
      <protection locked="0"/>
    </xf>
    <xf numFmtId="0" fontId="0" fillId="0" borderId="6" xfId="0" applyBorder="1" applyAlignment="1" applyProtection="1">
      <protection locked="0"/>
    </xf>
    <xf numFmtId="0" fontId="30" fillId="0" borderId="0" xfId="0" applyFont="1" applyAlignment="1" applyProtection="1">
      <alignment vertical="top" wrapText="1"/>
      <protection locked="0"/>
    </xf>
    <xf numFmtId="0" fontId="19" fillId="4" borderId="4" xfId="0" applyFont="1" applyFill="1" applyBorder="1" applyAlignment="1">
      <alignment vertical="top" wrapText="1"/>
    </xf>
    <xf numFmtId="0" fontId="0" fillId="0" borderId="0" xfId="0" applyAlignment="1"/>
    <xf numFmtId="0" fontId="9" fillId="4" borderId="4" xfId="0" applyFont="1" applyFill="1" applyBorder="1" applyAlignment="1">
      <alignment vertical="top" wrapText="1"/>
    </xf>
    <xf numFmtId="0" fontId="3" fillId="4" borderId="8" xfId="0" applyFont="1" applyFill="1" applyBorder="1" applyAlignment="1">
      <alignment vertical="top" wrapText="1"/>
    </xf>
    <xf numFmtId="0" fontId="3" fillId="4" borderId="9" xfId="0" applyFont="1" applyFill="1" applyBorder="1" applyAlignment="1">
      <alignment vertical="top" wrapText="1"/>
    </xf>
    <xf numFmtId="0" fontId="3" fillId="4" borderId="3" xfId="0" applyFont="1" applyFill="1" applyBorder="1" applyAlignment="1">
      <alignment vertical="top" wrapText="1"/>
    </xf>
    <xf numFmtId="0" fontId="3" fillId="4" borderId="6" xfId="0" applyFont="1" applyFill="1" applyBorder="1" applyAlignment="1">
      <alignment vertical="top" wrapText="1"/>
    </xf>
    <xf numFmtId="164" fontId="30" fillId="0" borderId="7" xfId="0" applyNumberFormat="1" applyFont="1" applyBorder="1" applyAlignment="1" applyProtection="1">
      <alignment vertical="top" wrapText="1"/>
      <protection locked="0"/>
    </xf>
    <xf numFmtId="164" fontId="30" fillId="0" borderId="0" xfId="0" applyNumberFormat="1" applyFont="1" applyBorder="1" applyAlignment="1" applyProtection="1">
      <alignment vertical="top" wrapText="1"/>
      <protection locked="0"/>
    </xf>
    <xf numFmtId="164" fontId="30" fillId="0" borderId="9" xfId="0" applyNumberFormat="1" applyFont="1" applyBorder="1" applyAlignment="1" applyProtection="1">
      <alignment vertical="top" wrapText="1"/>
      <protection locked="0"/>
    </xf>
    <xf numFmtId="0" fontId="30" fillId="0" borderId="7" xfId="0" applyFont="1" applyBorder="1" applyAlignment="1" applyProtection="1">
      <alignment vertical="top"/>
      <protection locked="0"/>
    </xf>
    <xf numFmtId="0" fontId="30" fillId="0" borderId="0" xfId="0" applyFont="1" applyBorder="1" applyAlignment="1" applyProtection="1">
      <alignment vertical="top"/>
      <protection locked="0"/>
    </xf>
    <xf numFmtId="0" fontId="30" fillId="0" borderId="9" xfId="0" applyFont="1" applyBorder="1" applyAlignment="1" applyProtection="1">
      <alignment vertical="top"/>
      <protection locked="0"/>
    </xf>
    <xf numFmtId="0" fontId="30" fillId="0" borderId="3" xfId="0" applyFont="1" applyBorder="1" applyAlignment="1" applyProtection="1">
      <alignment vertical="top"/>
      <protection locked="0"/>
    </xf>
    <xf numFmtId="0" fontId="30" fillId="0" borderId="5" xfId="0" applyFont="1" applyBorder="1" applyAlignment="1" applyProtection="1">
      <alignment vertical="top"/>
      <protection locked="0"/>
    </xf>
    <xf numFmtId="0" fontId="30" fillId="0" borderId="6" xfId="0" applyFont="1" applyBorder="1" applyAlignment="1" applyProtection="1">
      <alignment vertical="top"/>
      <protection locked="0"/>
    </xf>
    <xf numFmtId="0" fontId="0" fillId="0" borderId="4" xfId="0" applyBorder="1" applyAlignment="1">
      <alignment vertical="top" wrapText="1"/>
    </xf>
    <xf numFmtId="0" fontId="0" fillId="0" borderId="2" xfId="0" applyBorder="1" applyAlignment="1">
      <alignment vertical="top" wrapText="1"/>
    </xf>
    <xf numFmtId="0" fontId="9" fillId="7" borderId="7" xfId="0" applyFont="1" applyFill="1" applyBorder="1" applyAlignment="1">
      <alignment wrapText="1"/>
    </xf>
    <xf numFmtId="0" fontId="0" fillId="7" borderId="9" xfId="0" applyFill="1" applyBorder="1" applyAlignment="1"/>
    <xf numFmtId="0" fontId="0" fillId="7" borderId="7" xfId="0" applyFill="1" applyBorder="1" applyAlignment="1"/>
    <xf numFmtId="0" fontId="0" fillId="7" borderId="3" xfId="0" applyFill="1" applyBorder="1" applyAlignment="1"/>
    <xf numFmtId="0" fontId="0" fillId="7" borderId="6" xfId="0" applyFill="1" applyBorder="1" applyAlignment="1"/>
    <xf numFmtId="0" fontId="30" fillId="0" borderId="7" xfId="0" applyFont="1" applyBorder="1" applyAlignment="1" applyProtection="1">
      <alignment wrapText="1"/>
      <protection locked="0"/>
    </xf>
    <xf numFmtId="0" fontId="30" fillId="0" borderId="0" xfId="0" applyFont="1" applyBorder="1" applyAlignment="1" applyProtection="1">
      <alignment wrapText="1"/>
      <protection locked="0"/>
    </xf>
    <xf numFmtId="0" fontId="30" fillId="0" borderId="9" xfId="0" applyFont="1" applyBorder="1" applyAlignment="1" applyProtection="1">
      <alignment wrapText="1"/>
      <protection locked="0"/>
    </xf>
    <xf numFmtId="0" fontId="3" fillId="7" borderId="4" xfId="0" applyFont="1" applyFill="1" applyBorder="1" applyAlignment="1">
      <alignment vertical="top" wrapText="1"/>
    </xf>
    <xf numFmtId="0" fontId="3" fillId="7" borderId="8" xfId="0" applyFont="1" applyFill="1" applyBorder="1" applyAlignment="1">
      <alignment vertical="top" wrapText="1"/>
    </xf>
    <xf numFmtId="0" fontId="3" fillId="7" borderId="7" xfId="0" applyFont="1" applyFill="1" applyBorder="1" applyAlignment="1">
      <alignment vertical="top" wrapText="1"/>
    </xf>
    <xf numFmtId="0" fontId="3" fillId="7" borderId="9" xfId="0" applyFont="1" applyFill="1" applyBorder="1" applyAlignment="1">
      <alignment vertical="top" wrapText="1"/>
    </xf>
    <xf numFmtId="0" fontId="3" fillId="7" borderId="3" xfId="0" applyFont="1" applyFill="1" applyBorder="1" applyAlignment="1">
      <alignment vertical="top" wrapText="1"/>
    </xf>
    <xf numFmtId="0" fontId="3" fillId="7" borderId="6" xfId="0" applyFont="1" applyFill="1" applyBorder="1" applyAlignment="1">
      <alignment vertical="top" wrapText="1"/>
    </xf>
    <xf numFmtId="0" fontId="7" fillId="0" borderId="17" xfId="0" applyFont="1" applyBorder="1" applyAlignment="1" applyProtection="1">
      <alignment horizontal="center"/>
      <protection locked="0"/>
    </xf>
    <xf numFmtId="0" fontId="0" fillId="7" borderId="8" xfId="0" applyFill="1" applyBorder="1" applyAlignment="1">
      <alignment wrapText="1"/>
    </xf>
    <xf numFmtId="0" fontId="0" fillId="7" borderId="7" xfId="0" applyFill="1" applyBorder="1" applyAlignment="1">
      <alignment wrapText="1"/>
    </xf>
    <xf numFmtId="0" fontId="0" fillId="7" borderId="9" xfId="0" applyFill="1" applyBorder="1" applyAlignment="1">
      <alignment wrapText="1"/>
    </xf>
    <xf numFmtId="0" fontId="0" fillId="7" borderId="3" xfId="0" applyFill="1" applyBorder="1" applyAlignment="1">
      <alignment wrapText="1"/>
    </xf>
    <xf numFmtId="0" fontId="0" fillId="7" borderId="6" xfId="0" applyFill="1" applyBorder="1" applyAlignment="1">
      <alignment wrapText="1"/>
    </xf>
    <xf numFmtId="0" fontId="0" fillId="7" borderId="11" xfId="0" applyFill="1" applyBorder="1" applyAlignment="1">
      <alignment vertical="top" wrapText="1"/>
    </xf>
    <xf numFmtId="0" fontId="0" fillId="7" borderId="12" xfId="0" applyFill="1" applyBorder="1" applyAlignment="1">
      <alignment vertical="top" wrapText="1"/>
    </xf>
    <xf numFmtId="0" fontId="0" fillId="7" borderId="13" xfId="0" applyFill="1" applyBorder="1" applyAlignment="1">
      <alignment vertical="top" wrapText="1"/>
    </xf>
    <xf numFmtId="0" fontId="0" fillId="7" borderId="9" xfId="0" applyFill="1" applyBorder="1" applyAlignment="1">
      <alignment vertical="top" wrapText="1"/>
    </xf>
    <xf numFmtId="0" fontId="0" fillId="7" borderId="7" xfId="0" applyFill="1" applyBorder="1" applyAlignment="1">
      <alignment vertical="top" wrapText="1"/>
    </xf>
    <xf numFmtId="0" fontId="0" fillId="7" borderId="3" xfId="0" applyFill="1" applyBorder="1" applyAlignment="1">
      <alignment vertical="top" wrapText="1"/>
    </xf>
    <xf numFmtId="0" fontId="0" fillId="7" borderId="6" xfId="0" applyFill="1" applyBorder="1" applyAlignment="1">
      <alignment vertical="top" wrapText="1"/>
    </xf>
    <xf numFmtId="0" fontId="2" fillId="7" borderId="16" xfId="0" applyFont="1" applyFill="1" applyBorder="1" applyAlignment="1">
      <alignment vertical="top" wrapText="1"/>
    </xf>
    <xf numFmtId="0" fontId="0" fillId="7" borderId="8" xfId="0" applyFill="1" applyBorder="1" applyAlignment="1">
      <alignment vertical="top" wrapText="1"/>
    </xf>
    <xf numFmtId="0" fontId="0" fillId="7" borderId="4" xfId="0" applyFill="1" applyBorder="1" applyAlignment="1">
      <alignment vertical="top" wrapText="1"/>
    </xf>
    <xf numFmtId="0" fontId="0" fillId="7" borderId="0" xfId="0" applyFill="1" applyBorder="1" applyAlignment="1">
      <alignment vertical="top" wrapText="1"/>
    </xf>
    <xf numFmtId="0" fontId="0" fillId="7" borderId="0" xfId="0" applyFill="1" applyBorder="1" applyAlignment="1">
      <alignment wrapText="1"/>
    </xf>
    <xf numFmtId="0" fontId="0" fillId="7" borderId="5" xfId="0" applyFill="1" applyBorder="1" applyAlignment="1">
      <alignment wrapText="1"/>
    </xf>
    <xf numFmtId="0" fontId="3" fillId="7" borderId="2" xfId="0" applyFont="1" applyFill="1" applyBorder="1" applyAlignment="1">
      <alignment vertical="top" wrapText="1"/>
    </xf>
    <xf numFmtId="0" fontId="3" fillId="7" borderId="0" xfId="0" applyFont="1" applyFill="1" applyBorder="1" applyAlignment="1">
      <alignment vertical="top" wrapText="1"/>
    </xf>
    <xf numFmtId="0" fontId="0" fillId="0" borderId="3" xfId="0" applyBorder="1" applyAlignment="1">
      <alignment horizontal="right" wrapText="1"/>
    </xf>
    <xf numFmtId="0" fontId="0" fillId="0" borderId="5" xfId="0" applyBorder="1" applyAlignment="1">
      <alignment horizontal="right"/>
    </xf>
    <xf numFmtId="0" fontId="0" fillId="0" borderId="29" xfId="0" applyBorder="1" applyAlignment="1">
      <alignment horizontal="right"/>
    </xf>
    <xf numFmtId="0" fontId="3" fillId="0" borderId="0" xfId="0" applyFont="1" applyBorder="1" applyAlignment="1">
      <alignment vertical="top" wrapText="1"/>
    </xf>
    <xf numFmtId="0" fontId="15" fillId="0" borderId="11" xfId="0" applyFont="1" applyBorder="1" applyAlignment="1" applyProtection="1">
      <alignment horizontal="center" vertical="center" wrapText="1"/>
      <protection locked="0"/>
    </xf>
    <xf numFmtId="0" fontId="15" fillId="0" borderId="13" xfId="0" applyFont="1" applyBorder="1" applyAlignment="1" applyProtection="1">
      <alignment horizontal="center" vertical="center" wrapText="1"/>
      <protection locked="0"/>
    </xf>
    <xf numFmtId="0" fontId="30" fillId="0" borderId="3" xfId="0" applyFont="1" applyBorder="1" applyAlignment="1" applyProtection="1">
      <alignment wrapText="1"/>
      <protection locked="0"/>
    </xf>
    <xf numFmtId="0" fontId="30" fillId="0" borderId="5" xfId="0" applyFont="1" applyBorder="1" applyAlignment="1" applyProtection="1">
      <alignment wrapText="1"/>
      <protection locked="0"/>
    </xf>
    <xf numFmtId="0" fontId="30" fillId="0" borderId="6" xfId="0" applyFont="1" applyBorder="1" applyAlignment="1" applyProtection="1">
      <alignment wrapText="1"/>
      <protection locked="0"/>
    </xf>
    <xf numFmtId="0" fontId="4" fillId="0" borderId="0" xfId="0" applyFont="1" applyBorder="1" applyAlignment="1">
      <alignment horizontal="center" vertical="center"/>
    </xf>
    <xf numFmtId="0" fontId="4" fillId="0" borderId="0" xfId="0" applyFont="1" applyBorder="1" applyAlignment="1"/>
    <xf numFmtId="0" fontId="0" fillId="0" borderId="7" xfId="0" applyBorder="1" applyAlignment="1">
      <alignment horizontal="right" wrapText="1"/>
    </xf>
    <xf numFmtId="0" fontId="0" fillId="0" borderId="0" xfId="0" applyBorder="1" applyAlignment="1">
      <alignment horizontal="right"/>
    </xf>
    <xf numFmtId="0" fontId="0" fillId="0" borderId="21" xfId="0" applyBorder="1" applyAlignment="1">
      <alignment horizontal="right"/>
    </xf>
    <xf numFmtId="0" fontId="0" fillId="6" borderId="7" xfId="0" applyFill="1" applyBorder="1" applyAlignment="1">
      <alignment vertical="top" wrapText="1"/>
    </xf>
    <xf numFmtId="0" fontId="0" fillId="6" borderId="0" xfId="0" applyFill="1" applyBorder="1" applyAlignment="1">
      <alignment vertical="top" wrapText="1"/>
    </xf>
    <xf numFmtId="0" fontId="0" fillId="6" borderId="3" xfId="0" applyFill="1" applyBorder="1" applyAlignment="1">
      <alignment vertical="top" wrapText="1"/>
    </xf>
    <xf numFmtId="0" fontId="0" fillId="6" borderId="5" xfId="0" applyFill="1" applyBorder="1" applyAlignment="1">
      <alignment vertical="top" wrapText="1"/>
    </xf>
    <xf numFmtId="0" fontId="9" fillId="6" borderId="4" xfId="0" applyFont="1" applyFill="1" applyBorder="1" applyAlignment="1">
      <alignment wrapText="1"/>
    </xf>
    <xf numFmtId="0" fontId="9" fillId="6" borderId="8" xfId="0" applyFont="1" applyFill="1" applyBorder="1" applyAlignment="1">
      <alignment wrapText="1"/>
    </xf>
    <xf numFmtId="0" fontId="9" fillId="6" borderId="7" xfId="0" applyFont="1" applyFill="1" applyBorder="1" applyAlignment="1">
      <alignment wrapText="1"/>
    </xf>
    <xf numFmtId="0" fontId="9" fillId="6" borderId="9" xfId="0" applyFont="1" applyFill="1" applyBorder="1" applyAlignment="1">
      <alignment wrapText="1"/>
    </xf>
    <xf numFmtId="0" fontId="9" fillId="6" borderId="3" xfId="0" applyFont="1" applyFill="1" applyBorder="1" applyAlignment="1">
      <alignment wrapText="1"/>
    </xf>
    <xf numFmtId="0" fontId="9" fillId="6" borderId="6" xfId="0" applyFont="1" applyFill="1" applyBorder="1" applyAlignment="1">
      <alignment wrapText="1"/>
    </xf>
    <xf numFmtId="0" fontId="0" fillId="0" borderId="0" xfId="0" applyAlignment="1" applyProtection="1">
      <alignment wrapText="1"/>
      <protection locked="0"/>
    </xf>
    <xf numFmtId="0" fontId="0" fillId="0" borderId="9" xfId="0" applyBorder="1" applyAlignment="1" applyProtection="1">
      <alignment wrapText="1"/>
      <protection locked="0"/>
    </xf>
    <xf numFmtId="0" fontId="0" fillId="0" borderId="3" xfId="0" applyBorder="1" applyAlignment="1" applyProtection="1">
      <alignment wrapText="1"/>
      <protection locked="0"/>
    </xf>
    <xf numFmtId="0" fontId="0" fillId="0" borderId="5" xfId="0" applyBorder="1" applyAlignment="1" applyProtection="1">
      <alignment wrapText="1"/>
      <protection locked="0"/>
    </xf>
    <xf numFmtId="0" fontId="0" fillId="0" borderId="6" xfId="0" applyBorder="1" applyAlignment="1" applyProtection="1">
      <alignment wrapText="1"/>
      <protection locked="0"/>
    </xf>
    <xf numFmtId="0" fontId="0" fillId="0" borderId="0" xfId="0" applyAlignment="1" applyProtection="1">
      <alignment vertical="top"/>
      <protection locked="0"/>
    </xf>
    <xf numFmtId="0" fontId="0" fillId="0" borderId="9" xfId="0" applyBorder="1" applyAlignment="1" applyProtection="1">
      <alignment vertical="top"/>
      <protection locked="0"/>
    </xf>
    <xf numFmtId="0" fontId="0" fillId="0" borderId="3" xfId="0" applyBorder="1" applyAlignment="1" applyProtection="1">
      <alignment vertical="top"/>
      <protection locked="0"/>
    </xf>
    <xf numFmtId="0" fontId="0" fillId="0" borderId="5" xfId="0" applyBorder="1" applyAlignment="1" applyProtection="1">
      <alignment vertical="top"/>
      <protection locked="0"/>
    </xf>
    <xf numFmtId="0" fontId="0" fillId="0" borderId="6" xfId="0" applyBorder="1" applyAlignment="1" applyProtection="1">
      <alignment vertical="top"/>
      <protection locked="0"/>
    </xf>
    <xf numFmtId="0" fontId="0" fillId="6" borderId="11" xfId="0" applyFill="1" applyBorder="1" applyAlignment="1">
      <alignment vertical="top" wrapText="1"/>
    </xf>
    <xf numFmtId="0" fontId="0" fillId="6" borderId="12" xfId="0" applyFill="1" applyBorder="1" applyAlignment="1">
      <alignment vertical="top" wrapText="1"/>
    </xf>
    <xf numFmtId="0" fontId="0" fillId="6" borderId="13" xfId="0" applyFill="1" applyBorder="1" applyAlignment="1">
      <alignment vertical="top" wrapText="1"/>
    </xf>
    <xf numFmtId="0" fontId="0" fillId="0" borderId="0" xfId="0" applyAlignment="1">
      <alignment vertical="top" wrapText="1"/>
    </xf>
    <xf numFmtId="0" fontId="0" fillId="0" borderId="0" xfId="0" applyAlignment="1" applyProtection="1">
      <alignment vertical="top" wrapText="1"/>
      <protection locked="0"/>
    </xf>
    <xf numFmtId="0" fontId="3" fillId="6" borderId="4" xfId="0" applyFont="1" applyFill="1" applyBorder="1" applyAlignment="1">
      <alignment vertical="top" wrapText="1"/>
    </xf>
    <xf numFmtId="0" fontId="0" fillId="6" borderId="8" xfId="0" applyFill="1" applyBorder="1" applyAlignment="1">
      <alignment vertical="top" wrapText="1"/>
    </xf>
    <xf numFmtId="0" fontId="0" fillId="6" borderId="9" xfId="0" applyFill="1" applyBorder="1" applyAlignment="1">
      <alignment vertical="top" wrapText="1"/>
    </xf>
    <xf numFmtId="0" fontId="0" fillId="6" borderId="6" xfId="0" applyFill="1" applyBorder="1" applyAlignment="1">
      <alignment vertical="top" wrapText="1"/>
    </xf>
    <xf numFmtId="0" fontId="0" fillId="0" borderId="7" xfId="0" applyBorder="1" applyAlignment="1" applyProtection="1">
      <alignment vertical="top"/>
      <protection locked="0"/>
    </xf>
    <xf numFmtId="0" fontId="0" fillId="6" borderId="2" xfId="0" applyFill="1" applyBorder="1" applyAlignment="1">
      <alignment vertical="top" wrapText="1"/>
    </xf>
    <xf numFmtId="0" fontId="0" fillId="0" borderId="7" xfId="0" applyBorder="1" applyAlignment="1">
      <alignment vertical="top"/>
    </xf>
    <xf numFmtId="0" fontId="0" fillId="0" borderId="0" xfId="0" applyAlignment="1">
      <alignment vertical="top"/>
    </xf>
    <xf numFmtId="0" fontId="0" fillId="0" borderId="9" xfId="0" applyBorder="1" applyAlignment="1">
      <alignment vertical="top"/>
    </xf>
    <xf numFmtId="0" fontId="3" fillId="6" borderId="7" xfId="0" applyFont="1" applyFill="1" applyBorder="1" applyAlignment="1">
      <alignment vertical="top" wrapText="1"/>
    </xf>
    <xf numFmtId="0" fontId="3" fillId="6" borderId="0" xfId="0" applyFont="1" applyFill="1" applyBorder="1" applyAlignment="1">
      <alignment vertical="top" wrapText="1"/>
    </xf>
    <xf numFmtId="0" fontId="30" fillId="0" borderId="2" xfId="0" applyFont="1" applyBorder="1" applyAlignment="1" applyProtection="1">
      <alignment vertical="top"/>
      <protection locked="0"/>
    </xf>
    <xf numFmtId="0" fontId="30" fillId="0" borderId="8" xfId="0" applyFont="1" applyBorder="1" applyAlignment="1" applyProtection="1">
      <alignment vertical="top"/>
      <protection locked="0"/>
    </xf>
    <xf numFmtId="0" fontId="2" fillId="6" borderId="16" xfId="0" applyFont="1" applyFill="1" applyBorder="1" applyAlignment="1">
      <alignment vertical="top" wrapText="1"/>
    </xf>
    <xf numFmtId="0" fontId="0" fillId="6" borderId="4" xfId="0" applyFill="1" applyBorder="1" applyAlignment="1">
      <alignment vertical="top" wrapText="1"/>
    </xf>
    <xf numFmtId="0" fontId="0" fillId="6" borderId="7" xfId="0" applyFill="1" applyBorder="1" applyAlignment="1">
      <alignment wrapText="1"/>
    </xf>
    <xf numFmtId="0" fontId="0" fillId="6" borderId="0" xfId="0" applyFill="1" applyBorder="1" applyAlignment="1">
      <alignment wrapText="1"/>
    </xf>
    <xf numFmtId="0" fontId="0" fillId="6" borderId="3" xfId="0" applyFill="1" applyBorder="1" applyAlignment="1">
      <alignment wrapText="1"/>
    </xf>
    <xf numFmtId="0" fontId="0" fillId="6" borderId="5" xfId="0" applyFill="1" applyBorder="1" applyAlignment="1">
      <alignment wrapText="1"/>
    </xf>
    <xf numFmtId="0" fontId="3" fillId="6" borderId="8" xfId="0" applyFont="1" applyFill="1" applyBorder="1" applyAlignment="1">
      <alignment vertical="top" wrapText="1"/>
    </xf>
    <xf numFmtId="0" fontId="3" fillId="6" borderId="9" xfId="0" applyFont="1" applyFill="1" applyBorder="1" applyAlignment="1">
      <alignment vertical="top" wrapText="1"/>
    </xf>
    <xf numFmtId="0" fontId="0" fillId="6" borderId="9" xfId="0" applyFill="1" applyBorder="1" applyAlignment="1">
      <alignment wrapText="1"/>
    </xf>
    <xf numFmtId="0" fontId="0" fillId="0" borderId="0" xfId="0" applyFill="1" applyBorder="1" applyAlignment="1">
      <alignment vertical="top" wrapText="1"/>
    </xf>
    <xf numFmtId="0" fontId="3" fillId="0" borderId="0" xfId="0" applyFont="1" applyFill="1" applyBorder="1" applyAlignment="1">
      <alignment vertical="top" wrapText="1"/>
    </xf>
    <xf numFmtId="0" fontId="4" fillId="0" borderId="0" xfId="0" applyFont="1" applyFill="1" applyBorder="1" applyAlignment="1">
      <alignment vertical="top" wrapText="1"/>
    </xf>
    <xf numFmtId="0" fontId="0" fillId="0" borderId="5" xfId="0" applyBorder="1" applyAlignment="1">
      <alignment vertical="top" wrapText="1"/>
    </xf>
    <xf numFmtId="0" fontId="0" fillId="8" borderId="17" xfId="0" applyFill="1" applyBorder="1" applyAlignment="1">
      <alignment vertical="top" wrapText="1"/>
    </xf>
    <xf numFmtId="0" fontId="9" fillId="8" borderId="4" xfId="0" applyFont="1" applyFill="1" applyBorder="1" applyAlignment="1">
      <alignment vertical="top" wrapText="1"/>
    </xf>
    <xf numFmtId="0" fontId="0" fillId="8" borderId="8" xfId="0" applyFill="1" applyBorder="1" applyAlignment="1">
      <alignment vertical="top" wrapText="1"/>
    </xf>
    <xf numFmtId="0" fontId="0" fillId="8" borderId="7" xfId="0" applyFill="1" applyBorder="1" applyAlignment="1">
      <alignment vertical="top" wrapText="1"/>
    </xf>
    <xf numFmtId="0" fontId="0" fillId="8" borderId="9" xfId="0" applyFill="1" applyBorder="1" applyAlignment="1">
      <alignment vertical="top" wrapText="1"/>
    </xf>
    <xf numFmtId="0" fontId="9" fillId="8" borderId="7" xfId="0" applyFont="1" applyFill="1" applyBorder="1" applyAlignment="1">
      <alignment vertical="top" wrapText="1"/>
    </xf>
    <xf numFmtId="0" fontId="0" fillId="8" borderId="3" xfId="0" applyFill="1" applyBorder="1" applyAlignment="1">
      <alignment vertical="top" wrapText="1"/>
    </xf>
    <xf numFmtId="0" fontId="0" fillId="8" borderId="6" xfId="0" applyFill="1" applyBorder="1" applyAlignment="1">
      <alignment vertical="top" wrapText="1"/>
    </xf>
    <xf numFmtId="0" fontId="3" fillId="8" borderId="8" xfId="0" applyFont="1" applyFill="1" applyBorder="1" applyAlignment="1">
      <alignment vertical="top" wrapText="1"/>
    </xf>
    <xf numFmtId="0" fontId="3" fillId="8" borderId="7" xfId="0" applyFont="1" applyFill="1" applyBorder="1" applyAlignment="1">
      <alignment vertical="top" wrapText="1"/>
    </xf>
    <xf numFmtId="0" fontId="3" fillId="8" borderId="9" xfId="0" applyFont="1" applyFill="1" applyBorder="1" applyAlignment="1">
      <alignment vertical="top" wrapText="1"/>
    </xf>
    <xf numFmtId="0" fontId="0" fillId="8" borderId="4" xfId="0" applyFill="1" applyBorder="1" applyAlignment="1">
      <alignment vertical="top" wrapText="1"/>
    </xf>
    <xf numFmtId="0" fontId="3" fillId="8" borderId="4" xfId="0" applyFont="1" applyFill="1" applyBorder="1" applyAlignment="1">
      <alignment vertical="top" wrapText="1"/>
    </xf>
    <xf numFmtId="0" fontId="3" fillId="8" borderId="2" xfId="0" applyFont="1" applyFill="1" applyBorder="1" applyAlignment="1">
      <alignment vertical="top" wrapText="1"/>
    </xf>
    <xf numFmtId="0" fontId="3" fillId="8" borderId="0" xfId="0" applyFont="1" applyFill="1" applyBorder="1" applyAlignment="1">
      <alignment vertical="top" wrapText="1"/>
    </xf>
    <xf numFmtId="0" fontId="3" fillId="8" borderId="16" xfId="0" applyFont="1" applyFill="1" applyBorder="1" applyAlignment="1">
      <alignment vertical="top" wrapText="1"/>
    </xf>
    <xf numFmtId="0" fontId="0" fillId="8" borderId="16" xfId="0" applyFill="1" applyBorder="1" applyAlignment="1">
      <alignment vertical="top" wrapText="1"/>
    </xf>
    <xf numFmtId="0" fontId="4" fillId="8" borderId="7" xfId="0" applyFont="1" applyFill="1" applyBorder="1" applyAlignment="1">
      <alignment vertical="top" wrapText="1"/>
    </xf>
    <xf numFmtId="0" fontId="9" fillId="8" borderId="2" xfId="0" applyFont="1" applyFill="1" applyBorder="1" applyAlignment="1">
      <alignment vertical="top" wrapText="1"/>
    </xf>
    <xf numFmtId="0" fontId="9" fillId="8" borderId="8" xfId="0" applyFont="1" applyFill="1" applyBorder="1" applyAlignment="1">
      <alignment vertical="top" wrapText="1"/>
    </xf>
    <xf numFmtId="0" fontId="9" fillId="8" borderId="3" xfId="0" applyFont="1" applyFill="1" applyBorder="1" applyAlignment="1">
      <alignment vertical="top" wrapText="1"/>
    </xf>
    <xf numFmtId="0" fontId="9" fillId="8" borderId="5" xfId="0" applyFont="1" applyFill="1" applyBorder="1" applyAlignment="1">
      <alignment vertical="top" wrapText="1"/>
    </xf>
    <xf numFmtId="0" fontId="9" fillId="8" borderId="6" xfId="0" applyFont="1" applyFill="1" applyBorder="1" applyAlignment="1">
      <alignment vertical="top" wrapText="1"/>
    </xf>
    <xf numFmtId="0" fontId="2" fillId="8" borderId="3" xfId="0" applyFont="1" applyFill="1" applyBorder="1" applyAlignment="1">
      <alignment vertical="top" wrapText="1"/>
    </xf>
    <xf numFmtId="0" fontId="4" fillId="8" borderId="6" xfId="0" applyFont="1" applyFill="1" applyBorder="1" applyAlignment="1">
      <alignment vertical="top" wrapText="1"/>
    </xf>
    <xf numFmtId="0" fontId="0" fillId="8" borderId="16" xfId="0" applyFill="1" applyBorder="1" applyAlignment="1">
      <alignment wrapText="1"/>
    </xf>
    <xf numFmtId="0" fontId="9" fillId="8" borderId="16" xfId="0" applyFont="1" applyFill="1" applyBorder="1" applyAlignment="1">
      <alignment vertical="top" wrapText="1"/>
    </xf>
    <xf numFmtId="0" fontId="0" fillId="8" borderId="0" xfId="0" applyFill="1" applyBorder="1" applyAlignment="1">
      <alignment vertical="top" wrapText="1"/>
    </xf>
    <xf numFmtId="0" fontId="0" fillId="8" borderId="7" xfId="0" applyFill="1" applyBorder="1" applyAlignment="1">
      <alignment wrapText="1"/>
    </xf>
    <xf numFmtId="0" fontId="0" fillId="8" borderId="0" xfId="0" applyFill="1" applyBorder="1" applyAlignment="1">
      <alignment wrapText="1"/>
    </xf>
    <xf numFmtId="0" fontId="0" fillId="8" borderId="3" xfId="0" applyFill="1" applyBorder="1" applyAlignment="1">
      <alignment wrapText="1"/>
    </xf>
    <xf numFmtId="0" fontId="0" fillId="8" borderId="5" xfId="0" applyFill="1" applyBorder="1" applyAlignment="1">
      <alignment wrapText="1"/>
    </xf>
    <xf numFmtId="0" fontId="0" fillId="8" borderId="11" xfId="0" applyFill="1" applyBorder="1" applyAlignment="1">
      <alignment vertical="top" wrapText="1"/>
    </xf>
    <xf numFmtId="0" fontId="0" fillId="8" borderId="12" xfId="0" applyFill="1" applyBorder="1" applyAlignment="1">
      <alignment vertical="top" wrapText="1"/>
    </xf>
    <xf numFmtId="0" fontId="0" fillId="8" borderId="13" xfId="0" applyFill="1" applyBorder="1" applyAlignment="1">
      <alignment wrapText="1"/>
    </xf>
    <xf numFmtId="0" fontId="2" fillId="8" borderId="16" xfId="0" applyFont="1" applyFill="1" applyBorder="1" applyAlignment="1">
      <alignment vertical="top" wrapText="1"/>
    </xf>
    <xf numFmtId="0" fontId="30" fillId="0" borderId="4" xfId="0" applyFont="1" applyFill="1" applyBorder="1" applyAlignment="1" applyProtection="1">
      <alignment horizontal="left" vertical="top" wrapText="1"/>
      <protection locked="0"/>
    </xf>
    <xf numFmtId="0" fontId="30" fillId="0" borderId="2" xfId="0" applyFont="1" applyFill="1" applyBorder="1" applyAlignment="1" applyProtection="1">
      <alignment horizontal="left" vertical="top" wrapText="1"/>
      <protection locked="0"/>
    </xf>
    <xf numFmtId="0" fontId="30" fillId="0" borderId="8" xfId="0" applyFont="1" applyFill="1" applyBorder="1" applyAlignment="1" applyProtection="1">
      <alignment horizontal="left" vertical="top" wrapText="1"/>
      <protection locked="0"/>
    </xf>
    <xf numFmtId="0" fontId="30" fillId="0" borderId="3" xfId="0" applyFont="1" applyFill="1" applyBorder="1" applyAlignment="1" applyProtection="1">
      <alignment horizontal="left" vertical="top" wrapText="1"/>
      <protection locked="0"/>
    </xf>
    <xf numFmtId="0" fontId="30" fillId="0" borderId="5" xfId="0" applyFont="1" applyFill="1" applyBorder="1" applyAlignment="1" applyProtection="1">
      <alignment horizontal="left" vertical="top" wrapText="1"/>
      <protection locked="0"/>
    </xf>
    <xf numFmtId="0" fontId="30" fillId="0" borderId="6" xfId="0" applyFont="1" applyFill="1" applyBorder="1" applyAlignment="1" applyProtection="1">
      <alignment horizontal="left" vertical="top" wrapText="1"/>
      <protection locked="0"/>
    </xf>
    <xf numFmtId="0" fontId="2" fillId="8" borderId="4" xfId="0" applyFont="1" applyFill="1" applyBorder="1" applyAlignment="1">
      <alignment vertical="top" wrapText="1"/>
    </xf>
    <xf numFmtId="0" fontId="0" fillId="5" borderId="4" xfId="0" applyFill="1" applyBorder="1" applyAlignment="1">
      <alignment vertical="top" wrapText="1"/>
    </xf>
    <xf numFmtId="0" fontId="0" fillId="5" borderId="7" xfId="0" applyFill="1" applyBorder="1" applyAlignment="1">
      <alignment vertical="top" wrapText="1"/>
    </xf>
    <xf numFmtId="0" fontId="0" fillId="5" borderId="3" xfId="0" applyFill="1" applyBorder="1" applyAlignment="1">
      <alignment vertical="top" wrapText="1"/>
    </xf>
    <xf numFmtId="0" fontId="3" fillId="5" borderId="4" xfId="0" applyFont="1" applyFill="1" applyBorder="1" applyAlignment="1">
      <alignment vertical="top" wrapText="1"/>
    </xf>
    <xf numFmtId="0" fontId="3" fillId="5" borderId="2" xfId="0" applyFont="1" applyFill="1" applyBorder="1" applyAlignment="1">
      <alignment vertical="top" wrapText="1"/>
    </xf>
    <xf numFmtId="0" fontId="3" fillId="5" borderId="7" xfId="0" applyFont="1" applyFill="1" applyBorder="1" applyAlignment="1">
      <alignment vertical="top" wrapText="1"/>
    </xf>
    <xf numFmtId="0" fontId="3" fillId="5" borderId="0" xfId="0" applyFont="1" applyFill="1" applyBorder="1" applyAlignment="1">
      <alignment vertical="top" wrapText="1"/>
    </xf>
    <xf numFmtId="0" fontId="0" fillId="5" borderId="11" xfId="0" applyFill="1" applyBorder="1" applyAlignment="1">
      <alignment vertical="top" wrapText="1"/>
    </xf>
    <xf numFmtId="0" fontId="0" fillId="5" borderId="12" xfId="0" applyFill="1" applyBorder="1" applyAlignment="1">
      <alignment vertical="top" wrapText="1"/>
    </xf>
    <xf numFmtId="0" fontId="0" fillId="5" borderId="13" xfId="0" applyFill="1" applyBorder="1" applyAlignment="1">
      <alignment wrapText="1"/>
    </xf>
    <xf numFmtId="0" fontId="0" fillId="5" borderId="17" xfId="0" applyFill="1" applyBorder="1" applyAlignment="1">
      <alignment vertical="top" wrapText="1"/>
    </xf>
    <xf numFmtId="0" fontId="0" fillId="5" borderId="8" xfId="0" applyFill="1" applyBorder="1" applyAlignment="1">
      <alignment vertical="top" wrapText="1"/>
    </xf>
    <xf numFmtId="0" fontId="0" fillId="5" borderId="9" xfId="0" applyFill="1" applyBorder="1" applyAlignment="1">
      <alignment vertical="top" wrapText="1"/>
    </xf>
    <xf numFmtId="0" fontId="3" fillId="5" borderId="8" xfId="0" applyFont="1" applyFill="1" applyBorder="1" applyAlignment="1">
      <alignment vertical="top" wrapText="1"/>
    </xf>
    <xf numFmtId="0" fontId="3" fillId="5" borderId="9" xfId="0" applyFont="1" applyFill="1" applyBorder="1" applyAlignment="1">
      <alignment vertical="top" wrapText="1"/>
    </xf>
    <xf numFmtId="0" fontId="0" fillId="5" borderId="6" xfId="0" applyFill="1" applyBorder="1" applyAlignment="1">
      <alignment vertical="top" wrapText="1"/>
    </xf>
    <xf numFmtId="0" fontId="3" fillId="5" borderId="16" xfId="0" applyFont="1" applyFill="1" applyBorder="1" applyAlignment="1">
      <alignment vertical="top" wrapText="1"/>
    </xf>
    <xf numFmtId="0" fontId="0" fillId="5" borderId="16" xfId="0" applyFill="1" applyBorder="1" applyAlignment="1">
      <alignment vertical="top" wrapText="1"/>
    </xf>
    <xf numFmtId="0" fontId="0" fillId="5" borderId="0" xfId="0" applyFill="1" applyBorder="1" applyAlignment="1">
      <alignment vertical="top" wrapText="1"/>
    </xf>
    <xf numFmtId="0" fontId="0" fillId="5" borderId="7" xfId="0" applyFill="1" applyBorder="1" applyAlignment="1">
      <alignment wrapText="1"/>
    </xf>
    <xf numFmtId="0" fontId="0" fillId="5" borderId="0" xfId="0"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0" fillId="5" borderId="13" xfId="0" applyFill="1" applyBorder="1" applyAlignment="1">
      <alignment vertical="top" wrapText="1"/>
    </xf>
    <xf numFmtId="0" fontId="3" fillId="5" borderId="3" xfId="0" applyFont="1" applyFill="1" applyBorder="1" applyAlignment="1">
      <alignment vertical="top" wrapText="1"/>
    </xf>
    <xf numFmtId="0" fontId="3" fillId="5" borderId="6" xfId="0" applyFont="1" applyFill="1" applyBorder="1" applyAlignment="1">
      <alignment vertical="top" wrapText="1"/>
    </xf>
    <xf numFmtId="0" fontId="0" fillId="5" borderId="12" xfId="0" applyFill="1" applyBorder="1" applyAlignment="1">
      <alignment wrapText="1"/>
    </xf>
    <xf numFmtId="0" fontId="30" fillId="0" borderId="17" xfId="0" applyFont="1" applyBorder="1" applyAlignment="1" applyProtection="1">
      <protection locked="0"/>
    </xf>
    <xf numFmtId="0" fontId="30" fillId="0" borderId="10" xfId="0" applyFont="1" applyBorder="1" applyAlignment="1" applyProtection="1">
      <protection locked="0"/>
    </xf>
    <xf numFmtId="0" fontId="30" fillId="0" borderId="1" xfId="0" applyFont="1" applyBorder="1" applyAlignment="1" applyProtection="1">
      <protection locked="0"/>
    </xf>
    <xf numFmtId="0" fontId="0" fillId="0" borderId="2" xfId="0" applyBorder="1" applyAlignment="1" applyProtection="1">
      <alignment vertical="top"/>
      <protection locked="0"/>
    </xf>
    <xf numFmtId="0" fontId="0" fillId="0" borderId="8" xfId="0" applyBorder="1" applyAlignment="1" applyProtection="1">
      <alignment vertical="top"/>
      <protection locked="0"/>
    </xf>
    <xf numFmtId="0" fontId="9" fillId="5" borderId="7" xfId="0" applyFont="1" applyFill="1" applyBorder="1" applyAlignment="1">
      <alignment vertical="top" wrapText="1"/>
    </xf>
    <xf numFmtId="0" fontId="39" fillId="0" borderId="4" xfId="0" applyFont="1" applyBorder="1" applyAlignment="1" applyProtection="1">
      <alignment horizontal="center" vertical="center" wrapText="1"/>
      <protection locked="0"/>
    </xf>
    <xf numFmtId="0" fontId="30" fillId="0" borderId="8" xfId="0" applyFont="1" applyBorder="1" applyAlignment="1" applyProtection="1">
      <alignment horizontal="center" vertical="center" wrapText="1"/>
      <protection locked="0"/>
    </xf>
    <xf numFmtId="0" fontId="30" fillId="0" borderId="3" xfId="0" applyFont="1" applyBorder="1" applyAlignment="1" applyProtection="1">
      <alignment horizontal="center" vertical="center" wrapText="1"/>
      <protection locked="0"/>
    </xf>
    <xf numFmtId="0" fontId="30" fillId="0" borderId="5" xfId="0" applyFont="1" applyBorder="1" applyAlignment="1" applyProtection="1">
      <alignment horizontal="center" vertical="center" wrapText="1"/>
      <protection locked="0"/>
    </xf>
    <xf numFmtId="0" fontId="30" fillId="0" borderId="6" xfId="0" applyFont="1" applyBorder="1" applyAlignment="1" applyProtection="1">
      <alignment horizontal="center" vertical="center" wrapText="1"/>
      <protection locked="0"/>
    </xf>
    <xf numFmtId="0" fontId="0" fillId="5" borderId="5" xfId="0" applyFill="1" applyBorder="1" applyAlignment="1">
      <alignment vertical="top" wrapText="1"/>
    </xf>
    <xf numFmtId="0" fontId="0" fillId="5" borderId="2" xfId="0" applyFill="1" applyBorder="1" applyAlignment="1">
      <alignment vertical="top" wrapText="1"/>
    </xf>
    <xf numFmtId="0" fontId="5" fillId="5" borderId="17" xfId="0" applyFont="1" applyFill="1" applyBorder="1" applyAlignment="1">
      <alignment wrapText="1"/>
    </xf>
    <xf numFmtId="0" fontId="5" fillId="0" borderId="10" xfId="0" applyFont="1" applyBorder="1" applyAlignment="1">
      <alignment wrapText="1"/>
    </xf>
    <xf numFmtId="0" fontId="2" fillId="5" borderId="16" xfId="0" applyFont="1" applyFill="1" applyBorder="1" applyAlignment="1">
      <alignment vertical="top" wrapText="1"/>
    </xf>
    <xf numFmtId="0" fontId="30" fillId="0" borderId="11" xfId="0" applyFont="1" applyBorder="1" applyAlignment="1" applyProtection="1">
      <alignment vertical="top" wrapText="1"/>
      <protection locked="0"/>
    </xf>
    <xf numFmtId="0" fontId="2" fillId="9" borderId="16" xfId="0" applyFont="1" applyFill="1" applyBorder="1" applyAlignment="1">
      <alignment vertical="top" wrapText="1"/>
    </xf>
    <xf numFmtId="0" fontId="3" fillId="9" borderId="16" xfId="0" applyFont="1" applyFill="1" applyBorder="1" applyAlignment="1">
      <alignment vertical="top" wrapText="1"/>
    </xf>
    <xf numFmtId="0" fontId="9" fillId="9" borderId="4" xfId="0" applyFont="1" applyFill="1" applyBorder="1" applyAlignment="1">
      <alignment vertical="top" wrapText="1"/>
    </xf>
    <xf numFmtId="0" fontId="3" fillId="9" borderId="8" xfId="0" applyFont="1" applyFill="1" applyBorder="1" applyAlignment="1">
      <alignment vertical="top" wrapText="1"/>
    </xf>
    <xf numFmtId="0" fontId="3" fillId="9" borderId="7" xfId="0" applyFont="1" applyFill="1" applyBorder="1" applyAlignment="1">
      <alignment vertical="top" wrapText="1"/>
    </xf>
    <xf numFmtId="0" fontId="3" fillId="9" borderId="9" xfId="0" applyFont="1" applyFill="1" applyBorder="1" applyAlignment="1">
      <alignment vertical="top" wrapText="1"/>
    </xf>
    <xf numFmtId="0" fontId="3" fillId="9" borderId="3" xfId="0" applyFont="1" applyFill="1" applyBorder="1" applyAlignment="1">
      <alignment vertical="top" wrapText="1"/>
    </xf>
    <xf numFmtId="0" fontId="3" fillId="9" borderId="6" xfId="0" applyFont="1" applyFill="1" applyBorder="1" applyAlignment="1">
      <alignment vertical="top" wrapText="1"/>
    </xf>
    <xf numFmtId="0" fontId="0" fillId="9" borderId="11" xfId="0" applyFill="1" applyBorder="1" applyAlignment="1">
      <alignment vertical="top" wrapText="1"/>
    </xf>
    <xf numFmtId="0" fontId="0" fillId="9" borderId="12" xfId="0" applyFill="1" applyBorder="1" applyAlignment="1">
      <alignment vertical="top" wrapText="1"/>
    </xf>
    <xf numFmtId="0" fontId="0" fillId="9" borderId="13" xfId="0" applyFill="1" applyBorder="1" applyAlignment="1">
      <alignment vertical="top" wrapText="1"/>
    </xf>
    <xf numFmtId="0" fontId="5" fillId="2" borderId="30" xfId="0" applyFont="1" applyFill="1" applyBorder="1" applyAlignment="1">
      <alignment horizontal="center" vertical="top" wrapText="1"/>
    </xf>
    <xf numFmtId="0" fontId="0" fillId="0" borderId="14" xfId="0" applyBorder="1" applyAlignment="1">
      <alignment horizontal="center" vertical="top" wrapText="1"/>
    </xf>
    <xf numFmtId="0" fontId="0" fillId="0" borderId="32" xfId="0" applyBorder="1" applyAlignment="1">
      <alignment horizontal="center" vertical="top" wrapText="1"/>
    </xf>
    <xf numFmtId="0" fontId="31" fillId="0" borderId="4" xfId="0" applyFont="1" applyBorder="1" applyAlignment="1" applyProtection="1">
      <alignment vertical="top" wrapText="1"/>
      <protection locked="0"/>
    </xf>
    <xf numFmtId="0" fontId="31" fillId="0" borderId="2" xfId="0" applyFont="1" applyBorder="1" applyAlignment="1" applyProtection="1">
      <alignment vertical="top" wrapText="1"/>
      <protection locked="0"/>
    </xf>
    <xf numFmtId="0" fontId="31" fillId="0" borderId="27" xfId="0" applyFont="1" applyBorder="1" applyAlignment="1" applyProtection="1">
      <alignment vertical="top" wrapText="1"/>
      <protection locked="0"/>
    </xf>
    <xf numFmtId="0" fontId="31" fillId="0" borderId="7" xfId="0" applyFont="1" applyBorder="1" applyAlignment="1" applyProtection="1">
      <alignment vertical="top" wrapText="1"/>
      <protection locked="0"/>
    </xf>
    <xf numFmtId="0" fontId="31" fillId="0" borderId="0" xfId="0" applyFont="1" applyBorder="1" applyAlignment="1" applyProtection="1">
      <alignment vertical="top" wrapText="1"/>
      <protection locked="0"/>
    </xf>
    <xf numFmtId="0" fontId="31" fillId="0" borderId="21" xfId="0" applyFont="1" applyBorder="1" applyAlignment="1" applyProtection="1">
      <alignment vertical="top" wrapText="1"/>
      <protection locked="0"/>
    </xf>
    <xf numFmtId="0" fontId="31" fillId="0" borderId="3" xfId="0" applyFont="1" applyBorder="1" applyAlignment="1" applyProtection="1">
      <alignment vertical="top" wrapText="1"/>
      <protection locked="0"/>
    </xf>
    <xf numFmtId="0" fontId="31" fillId="0" borderId="5" xfId="0" applyFont="1" applyBorder="1" applyAlignment="1" applyProtection="1">
      <alignment vertical="top" wrapText="1"/>
      <protection locked="0"/>
    </xf>
    <xf numFmtId="0" fontId="31" fillId="0" borderId="29" xfId="0" applyFont="1" applyBorder="1" applyAlignment="1" applyProtection="1">
      <alignment vertical="top" wrapText="1"/>
      <protection locked="0"/>
    </xf>
    <xf numFmtId="0" fontId="31" fillId="0" borderId="33" xfId="0" applyFont="1" applyBorder="1" applyAlignment="1" applyProtection="1">
      <alignment vertical="top" wrapText="1"/>
      <protection locked="0"/>
    </xf>
    <xf numFmtId="0" fontId="31" fillId="0" borderId="23" xfId="0" applyFont="1" applyBorder="1" applyAlignment="1" applyProtection="1">
      <alignment vertical="top" wrapText="1"/>
      <protection locked="0"/>
    </xf>
    <xf numFmtId="0" fontId="31" fillId="0" borderId="24" xfId="0" applyFont="1" applyBorder="1" applyAlignment="1" applyProtection="1">
      <alignment vertical="top" wrapText="1"/>
      <protection locked="0"/>
    </xf>
    <xf numFmtId="0" fontId="5" fillId="2" borderId="26" xfId="0" applyFont="1" applyFill="1" applyBorder="1" applyAlignment="1">
      <alignment horizontal="center" vertical="top" wrapText="1"/>
    </xf>
    <xf numFmtId="0" fontId="5" fillId="0" borderId="22" xfId="0" applyFont="1" applyBorder="1" applyAlignment="1">
      <alignment horizontal="center" wrapText="1"/>
    </xf>
    <xf numFmtId="0" fontId="5" fillId="2" borderId="25" xfId="0" applyFont="1" applyFill="1" applyBorder="1" applyAlignment="1"/>
    <xf numFmtId="0" fontId="18" fillId="0" borderId="18" xfId="0" applyFont="1" applyBorder="1" applyAlignment="1"/>
    <xf numFmtId="0" fontId="2" fillId="0" borderId="53" xfId="0" applyFont="1" applyBorder="1" applyAlignment="1">
      <alignment horizontal="right"/>
    </xf>
    <xf numFmtId="0" fontId="2" fillId="0" borderId="54" xfId="0" applyFont="1" applyBorder="1" applyAlignment="1">
      <alignment horizontal="right"/>
    </xf>
    <xf numFmtId="0" fontId="1" fillId="10" borderId="20" xfId="0" applyFont="1" applyFill="1" applyBorder="1" applyAlignment="1">
      <alignment wrapText="1"/>
    </xf>
    <xf numFmtId="0" fontId="0" fillId="10" borderId="0" xfId="0" applyFill="1" applyBorder="1" applyAlignment="1">
      <alignment wrapText="1"/>
    </xf>
    <xf numFmtId="0" fontId="0" fillId="10" borderId="21" xfId="0" applyFill="1" applyBorder="1" applyAlignment="1">
      <alignment wrapText="1"/>
    </xf>
    <xf numFmtId="0" fontId="0" fillId="10" borderId="20" xfId="0" applyFill="1" applyBorder="1" applyAlignment="1">
      <alignment wrapText="1"/>
    </xf>
    <xf numFmtId="0" fontId="0" fillId="10" borderId="22" xfId="0" applyFill="1" applyBorder="1" applyAlignment="1">
      <alignment wrapText="1"/>
    </xf>
    <xf numFmtId="0" fontId="0" fillId="10" borderId="23" xfId="0" applyFill="1" applyBorder="1" applyAlignment="1">
      <alignment wrapText="1"/>
    </xf>
    <xf numFmtId="0" fontId="0" fillId="10" borderId="24" xfId="0" applyFill="1" applyBorder="1" applyAlignment="1">
      <alignment wrapText="1"/>
    </xf>
    <xf numFmtId="0" fontId="21" fillId="0" borderId="7" xfId="0" applyFont="1" applyBorder="1" applyAlignment="1">
      <alignment wrapText="1"/>
    </xf>
    <xf numFmtId="0" fontId="21" fillId="0" borderId="0" xfId="0" applyFont="1" applyBorder="1" applyAlignment="1">
      <alignment wrapText="1"/>
    </xf>
    <xf numFmtId="0" fontId="21" fillId="0" borderId="9" xfId="0" applyFont="1" applyBorder="1" applyAlignment="1">
      <alignment wrapText="1"/>
    </xf>
    <xf numFmtId="0" fontId="21" fillId="0" borderId="7" xfId="0" applyFont="1" applyBorder="1" applyAlignment="1">
      <alignment vertical="top" wrapText="1"/>
    </xf>
    <xf numFmtId="0" fontId="21" fillId="0" borderId="0" xfId="0" applyFont="1" applyBorder="1" applyAlignment="1">
      <alignment vertical="top" wrapText="1"/>
    </xf>
    <xf numFmtId="0" fontId="21" fillId="0" borderId="9" xfId="0" applyFont="1" applyBorder="1" applyAlignment="1">
      <alignment vertical="top" wrapText="1"/>
    </xf>
    <xf numFmtId="0" fontId="4" fillId="0" borderId="0" xfId="0" applyFont="1" applyBorder="1" applyAlignment="1">
      <alignment wrapText="1"/>
    </xf>
    <xf numFmtId="0" fontId="4" fillId="0" borderId="9" xfId="0" applyFont="1" applyBorder="1" applyAlignment="1">
      <alignment wrapText="1"/>
    </xf>
    <xf numFmtId="0" fontId="4" fillId="10" borderId="11" xfId="0" applyFont="1" applyFill="1" applyBorder="1" applyAlignment="1">
      <alignment horizontal="center"/>
    </xf>
    <xf numFmtId="0" fontId="0" fillId="10" borderId="11" xfId="0" applyFill="1" applyBorder="1" applyAlignment="1">
      <alignment horizontal="center"/>
    </xf>
    <xf numFmtId="0" fontId="4" fillId="10" borderId="16" xfId="0" applyFont="1" applyFill="1" applyBorder="1" applyAlignment="1">
      <alignment vertical="center"/>
    </xf>
    <xf numFmtId="0" fontId="0" fillId="10" borderId="16" xfId="0" applyFill="1" applyBorder="1" applyAlignment="1">
      <alignment vertical="center"/>
    </xf>
    <xf numFmtId="0" fontId="4" fillId="10" borderId="16" xfId="0" applyFont="1" applyFill="1" applyBorder="1" applyAlignment="1">
      <alignment vertical="center" wrapText="1"/>
    </xf>
    <xf numFmtId="0" fontId="0" fillId="10" borderId="16" xfId="0" applyFill="1" applyBorder="1" applyAlignment="1">
      <alignment vertical="center"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5</xdr:col>
      <xdr:colOff>552450</xdr:colOff>
      <xdr:row>56</xdr:row>
      <xdr:rowOff>133350</xdr:rowOff>
    </xdr:from>
    <xdr:to>
      <xdr:col>11</xdr:col>
      <xdr:colOff>504825</xdr:colOff>
      <xdr:row>62</xdr:row>
      <xdr:rowOff>9525</xdr:rowOff>
    </xdr:to>
    <xdr:pic>
      <xdr:nvPicPr>
        <xdr:cNvPr id="1037" name="Picture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05275" y="9458325"/>
          <a:ext cx="273367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20</xdr:row>
      <xdr:rowOff>47625</xdr:rowOff>
    </xdr:from>
    <xdr:to>
      <xdr:col>6</xdr:col>
      <xdr:colOff>571500</xdr:colOff>
      <xdr:row>35</xdr:row>
      <xdr:rowOff>114300</xdr:rowOff>
    </xdr:to>
    <xdr:pic>
      <xdr:nvPicPr>
        <xdr:cNvPr id="207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86125"/>
          <a:ext cx="4914900" cy="249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50</xdr:row>
      <xdr:rowOff>0</xdr:rowOff>
    </xdr:from>
    <xdr:to>
      <xdr:col>6</xdr:col>
      <xdr:colOff>600075</xdr:colOff>
      <xdr:row>56</xdr:row>
      <xdr:rowOff>95250</xdr:rowOff>
    </xdr:to>
    <xdr:pic>
      <xdr:nvPicPr>
        <xdr:cNvPr id="2074" name="Picture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8134350"/>
          <a:ext cx="494347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1"/>
  <sheetViews>
    <sheetView showRuler="0" view="pageBreakPreview" topLeftCell="A195" zoomScaleNormal="100" zoomScaleSheetLayoutView="100" workbookViewId="0">
      <selection activeCell="A116" sqref="A116:L119"/>
    </sheetView>
  </sheetViews>
  <sheetFormatPr defaultRowHeight="12.75"/>
  <cols>
    <col min="1" max="1" width="16.28515625" style="6" customWidth="1"/>
    <col min="2" max="2" width="11" style="5" customWidth="1"/>
    <col min="3" max="3" width="10.7109375" style="5" customWidth="1"/>
    <col min="4" max="4" width="11.85546875" style="5" customWidth="1"/>
    <col min="5" max="5" width="3.42578125" style="5" customWidth="1"/>
    <col min="6" max="6" width="10.7109375" style="5" customWidth="1"/>
    <col min="7" max="7" width="3.42578125" style="5" customWidth="1"/>
    <col min="8" max="8" width="10.7109375" style="5" customWidth="1"/>
    <col min="9" max="9" width="3.28515625" customWidth="1"/>
    <col min="10" max="10" width="10.28515625" customWidth="1"/>
    <col min="11" max="11" width="3.28515625" customWidth="1"/>
    <col min="12" max="12" width="11" customWidth="1"/>
    <col min="13" max="14" width="10.7109375" customWidth="1"/>
  </cols>
  <sheetData>
    <row r="1" spans="1:12">
      <c r="A1" s="446"/>
      <c r="B1" s="447"/>
      <c r="C1" s="447"/>
      <c r="D1" s="447"/>
      <c r="E1" s="447"/>
      <c r="F1" s="447"/>
      <c r="G1" s="447"/>
      <c r="H1" s="447"/>
      <c r="I1" s="448"/>
      <c r="J1" s="448"/>
      <c r="K1" s="448"/>
      <c r="L1" s="449"/>
    </row>
    <row r="2" spans="1:12">
      <c r="A2" s="450"/>
      <c r="B2" s="358"/>
      <c r="C2" s="358"/>
      <c r="D2" s="358"/>
      <c r="E2" s="358"/>
      <c r="F2" s="358"/>
      <c r="G2" s="358"/>
      <c r="H2" s="358"/>
      <c r="I2" s="352"/>
      <c r="J2" s="352"/>
      <c r="K2" s="352"/>
      <c r="L2" s="451"/>
    </row>
    <row r="3" spans="1:12">
      <c r="A3" s="450"/>
      <c r="B3" s="358"/>
      <c r="C3" s="358"/>
      <c r="D3" s="358"/>
      <c r="E3" s="358"/>
      <c r="F3" s="358"/>
      <c r="G3" s="358"/>
      <c r="H3" s="358"/>
      <c r="I3" s="352"/>
      <c r="J3" s="352"/>
      <c r="K3" s="352"/>
      <c r="L3" s="451"/>
    </row>
    <row r="4" spans="1:12">
      <c r="A4" s="321"/>
      <c r="B4" s="574" t="s">
        <v>394</v>
      </c>
      <c r="C4" s="575"/>
      <c r="D4" s="575"/>
      <c r="E4" s="575"/>
      <c r="F4" s="575"/>
      <c r="G4" s="575"/>
      <c r="H4" s="575"/>
      <c r="I4" s="575"/>
      <c r="J4" s="575"/>
      <c r="K4" s="322"/>
      <c r="L4" s="323"/>
    </row>
    <row r="5" spans="1:12" ht="12" customHeight="1">
      <c r="A5" s="324"/>
      <c r="B5" s="575"/>
      <c r="C5" s="575"/>
      <c r="D5" s="575"/>
      <c r="E5" s="575"/>
      <c r="F5" s="575"/>
      <c r="G5" s="575"/>
      <c r="H5" s="575"/>
      <c r="I5" s="575"/>
      <c r="J5" s="575"/>
      <c r="K5" s="322"/>
      <c r="L5" s="323"/>
    </row>
    <row r="6" spans="1:12">
      <c r="A6" s="324"/>
      <c r="B6" s="575"/>
      <c r="C6" s="575"/>
      <c r="D6" s="575"/>
      <c r="E6" s="575"/>
      <c r="F6" s="575"/>
      <c r="G6" s="575"/>
      <c r="H6" s="575"/>
      <c r="I6" s="575"/>
      <c r="J6" s="575"/>
      <c r="K6" s="322"/>
      <c r="L6" s="323"/>
    </row>
    <row r="7" spans="1:12">
      <c r="A7" s="324"/>
      <c r="B7" s="575"/>
      <c r="C7" s="575"/>
      <c r="D7" s="575"/>
      <c r="E7" s="575"/>
      <c r="F7" s="575"/>
      <c r="G7" s="575"/>
      <c r="H7" s="575"/>
      <c r="I7" s="575"/>
      <c r="J7" s="575"/>
      <c r="K7" s="322"/>
      <c r="L7" s="323"/>
    </row>
    <row r="8" spans="1:12">
      <c r="A8" s="324"/>
      <c r="B8" s="575"/>
      <c r="C8" s="575"/>
      <c r="D8" s="575"/>
      <c r="E8" s="575"/>
      <c r="F8" s="575"/>
      <c r="G8" s="575"/>
      <c r="H8" s="575"/>
      <c r="I8" s="575"/>
      <c r="J8" s="575"/>
      <c r="K8" s="322"/>
      <c r="L8" s="323"/>
    </row>
    <row r="9" spans="1:12">
      <c r="A9" s="324"/>
      <c r="B9" s="575"/>
      <c r="C9" s="575"/>
      <c r="D9" s="575"/>
      <c r="E9" s="575"/>
      <c r="F9" s="575"/>
      <c r="G9" s="575"/>
      <c r="H9" s="575"/>
      <c r="I9" s="575"/>
      <c r="J9" s="575"/>
      <c r="K9" s="322"/>
      <c r="L9" s="323"/>
    </row>
    <row r="10" spans="1:12">
      <c r="A10" s="324"/>
      <c r="B10" s="575"/>
      <c r="C10" s="575"/>
      <c r="D10" s="575"/>
      <c r="E10" s="575"/>
      <c r="F10" s="575"/>
      <c r="G10" s="575"/>
      <c r="H10" s="575"/>
      <c r="I10" s="575"/>
      <c r="J10" s="575"/>
      <c r="K10" s="322"/>
      <c r="L10" s="323"/>
    </row>
    <row r="11" spans="1:12">
      <c r="A11" s="324"/>
      <c r="B11" s="575"/>
      <c r="C11" s="575"/>
      <c r="D11" s="575"/>
      <c r="E11" s="575"/>
      <c r="F11" s="575"/>
      <c r="G11" s="575"/>
      <c r="H11" s="575"/>
      <c r="I11" s="575"/>
      <c r="J11" s="575"/>
      <c r="K11" s="322"/>
      <c r="L11" s="323"/>
    </row>
    <row r="12" spans="1:12">
      <c r="A12" s="324"/>
      <c r="B12" s="575"/>
      <c r="C12" s="575"/>
      <c r="D12" s="575"/>
      <c r="E12" s="575"/>
      <c r="F12" s="575"/>
      <c r="G12" s="575"/>
      <c r="H12" s="575"/>
      <c r="I12" s="575"/>
      <c r="J12" s="575"/>
      <c r="K12" s="322"/>
      <c r="L12" s="323"/>
    </row>
    <row r="13" spans="1:12">
      <c r="A13" s="324"/>
      <c r="B13" s="575"/>
      <c r="C13" s="575"/>
      <c r="D13" s="575"/>
      <c r="E13" s="575"/>
      <c r="F13" s="575"/>
      <c r="G13" s="575"/>
      <c r="H13" s="575"/>
      <c r="I13" s="575"/>
      <c r="J13" s="575"/>
      <c r="K13" s="322"/>
      <c r="L13" s="323"/>
    </row>
    <row r="14" spans="1:12">
      <c r="A14" s="324"/>
      <c r="B14" s="575"/>
      <c r="C14" s="575"/>
      <c r="D14" s="575"/>
      <c r="E14" s="575"/>
      <c r="F14" s="575"/>
      <c r="G14" s="575"/>
      <c r="H14" s="575"/>
      <c r="I14" s="575"/>
      <c r="J14" s="575"/>
      <c r="K14" s="322"/>
      <c r="L14" s="323"/>
    </row>
    <row r="15" spans="1:12">
      <c r="A15" s="324"/>
      <c r="B15" s="575"/>
      <c r="C15" s="575"/>
      <c r="D15" s="575"/>
      <c r="E15" s="575"/>
      <c r="F15" s="575"/>
      <c r="G15" s="575"/>
      <c r="H15" s="575"/>
      <c r="I15" s="575"/>
      <c r="J15" s="575"/>
      <c r="K15" s="322"/>
      <c r="L15" s="323"/>
    </row>
    <row r="16" spans="1:12">
      <c r="A16" s="277"/>
      <c r="B16" s="575"/>
      <c r="C16" s="575"/>
      <c r="D16" s="575"/>
      <c r="E16" s="575"/>
      <c r="F16" s="575"/>
      <c r="G16" s="575"/>
      <c r="H16" s="575"/>
      <c r="I16" s="575"/>
      <c r="J16" s="575"/>
      <c r="K16" s="11"/>
      <c r="L16" s="278"/>
    </row>
    <row r="17" spans="1:14">
      <c r="A17" s="277"/>
      <c r="B17" s="11"/>
      <c r="C17" s="11"/>
      <c r="D17" s="11"/>
      <c r="E17" s="11"/>
      <c r="F17" s="11"/>
      <c r="G17" s="11"/>
      <c r="H17" s="11"/>
      <c r="I17" s="11"/>
      <c r="J17" s="11"/>
      <c r="K17" s="11"/>
      <c r="L17" s="278"/>
      <c r="N17" s="79"/>
    </row>
    <row r="18" spans="1:14">
      <c r="A18" s="576"/>
      <c r="B18" s="577"/>
      <c r="C18" s="577"/>
      <c r="D18" s="577"/>
      <c r="E18" s="577"/>
      <c r="F18" s="577"/>
      <c r="G18" s="577"/>
      <c r="H18" s="577"/>
      <c r="I18" s="577"/>
      <c r="J18" s="577"/>
      <c r="K18" s="577"/>
      <c r="L18" s="578"/>
    </row>
    <row r="19" spans="1:14">
      <c r="A19" s="579"/>
      <c r="B19" s="577"/>
      <c r="C19" s="577"/>
      <c r="D19" s="577"/>
      <c r="E19" s="577"/>
      <c r="F19" s="577"/>
      <c r="G19" s="577"/>
      <c r="H19" s="577"/>
      <c r="I19" s="577"/>
      <c r="J19" s="577"/>
      <c r="K19" s="577"/>
      <c r="L19" s="578"/>
    </row>
    <row r="20" spans="1:14">
      <c r="A20" s="579"/>
      <c r="B20" s="577"/>
      <c r="C20" s="577"/>
      <c r="D20" s="577"/>
      <c r="E20" s="577"/>
      <c r="F20" s="577"/>
      <c r="G20" s="577"/>
      <c r="H20" s="577"/>
      <c r="I20" s="577"/>
      <c r="J20" s="577"/>
      <c r="K20" s="577"/>
      <c r="L20" s="578"/>
    </row>
    <row r="21" spans="1:14">
      <c r="A21" s="275"/>
      <c r="I21" s="2"/>
      <c r="J21" s="2"/>
      <c r="K21" s="2"/>
      <c r="L21" s="276"/>
    </row>
    <row r="22" spans="1:14" ht="33.75" customHeight="1">
      <c r="A22" s="584" t="s">
        <v>401</v>
      </c>
      <c r="B22" s="585"/>
      <c r="C22" s="585"/>
      <c r="D22" s="585"/>
      <c r="E22" s="585"/>
      <c r="F22" s="585"/>
      <c r="G22" s="585"/>
      <c r="H22" s="585"/>
      <c r="I22" s="585"/>
      <c r="J22" s="585"/>
      <c r="K22" s="585"/>
      <c r="L22" s="586"/>
    </row>
    <row r="23" spans="1:14">
      <c r="A23" s="275"/>
      <c r="B23" s="11"/>
      <c r="C23" s="11"/>
      <c r="D23" s="11"/>
      <c r="E23" s="11"/>
      <c r="F23" s="11"/>
      <c r="G23" s="11"/>
      <c r="H23" s="11"/>
      <c r="I23" s="11"/>
      <c r="J23" s="11"/>
      <c r="K23" s="11"/>
      <c r="L23" s="278"/>
    </row>
    <row r="24" spans="1:14">
      <c r="A24" s="275"/>
      <c r="I24" s="2"/>
      <c r="J24" s="2"/>
      <c r="K24" s="2"/>
      <c r="L24" s="276"/>
    </row>
    <row r="25" spans="1:14">
      <c r="A25" s="587" t="s">
        <v>146</v>
      </c>
      <c r="B25" s="585"/>
      <c r="C25" s="585"/>
      <c r="D25" s="585"/>
      <c r="E25" s="585"/>
      <c r="F25" s="585"/>
      <c r="G25" s="585"/>
      <c r="H25" s="585"/>
      <c r="I25" s="585"/>
      <c r="J25" s="585"/>
      <c r="K25" s="585"/>
      <c r="L25" s="586"/>
    </row>
    <row r="26" spans="1:14">
      <c r="A26" s="275"/>
      <c r="I26" s="2"/>
      <c r="J26" s="2"/>
      <c r="K26" s="2"/>
      <c r="L26" s="276"/>
    </row>
    <row r="27" spans="1:14">
      <c r="A27" s="588"/>
      <c r="B27" s="589"/>
      <c r="C27" s="589"/>
      <c r="D27" s="589"/>
      <c r="E27" s="589"/>
      <c r="F27" s="589"/>
      <c r="G27" s="589"/>
      <c r="H27" s="589"/>
      <c r="I27" s="589"/>
      <c r="J27" s="589"/>
      <c r="K27" s="589"/>
      <c r="L27" s="590"/>
    </row>
    <row r="28" spans="1:14">
      <c r="A28" s="588"/>
      <c r="B28" s="589"/>
      <c r="C28" s="589"/>
      <c r="D28" s="589"/>
      <c r="E28" s="589"/>
      <c r="F28" s="589"/>
      <c r="G28" s="589"/>
      <c r="H28" s="589"/>
      <c r="I28" s="589"/>
      <c r="J28" s="589"/>
      <c r="K28" s="589"/>
      <c r="L28" s="590"/>
    </row>
    <row r="29" spans="1:14">
      <c r="A29" s="275"/>
      <c r="I29" s="2"/>
      <c r="J29" s="2"/>
      <c r="K29" s="2"/>
      <c r="L29" s="276"/>
    </row>
    <row r="30" spans="1:14">
      <c r="A30" s="275"/>
      <c r="I30" s="2"/>
      <c r="J30" s="2"/>
      <c r="K30" s="2"/>
      <c r="L30" s="276"/>
    </row>
    <row r="31" spans="1:14">
      <c r="A31" s="275" t="s">
        <v>147</v>
      </c>
      <c r="B31" s="580" t="s">
        <v>330</v>
      </c>
      <c r="C31" s="581"/>
      <c r="D31" s="581"/>
      <c r="E31" s="581"/>
      <c r="F31" s="581"/>
      <c r="G31" s="581"/>
      <c r="H31" s="581"/>
      <c r="I31" s="581"/>
      <c r="J31" s="581"/>
      <c r="K31" s="581"/>
      <c r="L31" s="276"/>
    </row>
    <row r="32" spans="1:14">
      <c r="A32" s="275"/>
      <c r="B32" s="581"/>
      <c r="C32" s="581"/>
      <c r="D32" s="581"/>
      <c r="E32" s="581"/>
      <c r="F32" s="581"/>
      <c r="G32" s="581"/>
      <c r="H32" s="581"/>
      <c r="I32" s="581"/>
      <c r="J32" s="581"/>
      <c r="K32" s="581"/>
      <c r="L32" s="276"/>
    </row>
    <row r="33" spans="1:12">
      <c r="A33" s="275"/>
      <c r="B33" s="581"/>
      <c r="C33" s="581"/>
      <c r="D33" s="581"/>
      <c r="E33" s="581"/>
      <c r="F33" s="581"/>
      <c r="G33" s="581"/>
      <c r="H33" s="581"/>
      <c r="I33" s="581"/>
      <c r="J33" s="581"/>
      <c r="K33" s="581"/>
      <c r="L33" s="276"/>
    </row>
    <row r="34" spans="1:12">
      <c r="A34" s="275"/>
      <c r="B34" s="29"/>
      <c r="C34" s="29"/>
      <c r="D34" s="279"/>
      <c r="E34" s="29"/>
      <c r="F34" s="29"/>
      <c r="G34" s="29"/>
      <c r="H34" s="29"/>
      <c r="I34" s="29"/>
      <c r="J34" s="29"/>
      <c r="K34" s="29"/>
      <c r="L34" s="276"/>
    </row>
    <row r="35" spans="1:12">
      <c r="A35" s="275"/>
      <c r="I35" s="2"/>
      <c r="J35" s="2"/>
      <c r="K35" s="2"/>
      <c r="L35" s="276"/>
    </row>
    <row r="36" spans="1:12" ht="12.75" customHeight="1">
      <c r="A36" s="275" t="s">
        <v>148</v>
      </c>
      <c r="B36" s="582" t="s">
        <v>329</v>
      </c>
      <c r="C36" s="583"/>
      <c r="D36" s="583"/>
      <c r="E36" s="583"/>
      <c r="F36" s="583"/>
      <c r="G36" s="583"/>
      <c r="H36" s="583"/>
      <c r="I36" s="583"/>
      <c r="J36" s="583"/>
      <c r="K36" s="2"/>
      <c r="L36" s="276"/>
    </row>
    <row r="37" spans="1:12" ht="12.75" customHeight="1">
      <c r="A37" s="275"/>
      <c r="B37" s="583"/>
      <c r="C37" s="583"/>
      <c r="D37" s="583"/>
      <c r="E37" s="583"/>
      <c r="F37" s="583"/>
      <c r="G37" s="583"/>
      <c r="H37" s="583"/>
      <c r="I37" s="583"/>
      <c r="J37" s="583"/>
      <c r="K37" s="2"/>
      <c r="L37" s="276"/>
    </row>
    <row r="38" spans="1:12" ht="12.75" customHeight="1">
      <c r="A38" s="275"/>
      <c r="B38" s="583"/>
      <c r="C38" s="583"/>
      <c r="D38" s="583"/>
      <c r="E38" s="583"/>
      <c r="F38" s="583"/>
      <c r="G38" s="583"/>
      <c r="H38" s="583"/>
      <c r="I38" s="583"/>
      <c r="J38" s="583"/>
      <c r="K38" s="2"/>
      <c r="L38" s="276"/>
    </row>
    <row r="39" spans="1:12">
      <c r="A39" s="275"/>
      <c r="B39" s="29"/>
      <c r="C39" s="29"/>
      <c r="D39" s="29"/>
      <c r="E39" s="29"/>
      <c r="F39" s="29"/>
      <c r="G39" s="29"/>
      <c r="H39" s="29"/>
      <c r="I39" s="29"/>
      <c r="J39" s="29"/>
      <c r="K39" s="2"/>
      <c r="L39" s="276"/>
    </row>
    <row r="40" spans="1:12">
      <c r="A40" s="275"/>
      <c r="I40" s="2"/>
      <c r="J40" s="2"/>
      <c r="K40" s="2"/>
      <c r="L40" s="276"/>
    </row>
    <row r="41" spans="1:12" ht="12.75" customHeight="1">
      <c r="A41" s="275"/>
      <c r="B41" s="341"/>
      <c r="I41" s="5"/>
      <c r="J41" s="5"/>
      <c r="K41" s="2"/>
      <c r="L41" s="276"/>
    </row>
    <row r="42" spans="1:12" ht="12.75" customHeight="1">
      <c r="A42" s="275"/>
      <c r="I42" s="5"/>
      <c r="J42" s="5"/>
      <c r="K42" s="2"/>
      <c r="L42" s="276"/>
    </row>
    <row r="43" spans="1:12">
      <c r="A43" s="275"/>
      <c r="C43" s="29"/>
      <c r="D43" s="29"/>
      <c r="E43" s="29"/>
      <c r="I43" s="2"/>
      <c r="J43" s="2"/>
      <c r="K43" s="2"/>
      <c r="L43" s="276"/>
    </row>
    <row r="44" spans="1:12">
      <c r="A44" s="275"/>
      <c r="C44" s="29"/>
      <c r="D44" s="29"/>
      <c r="E44" s="29"/>
      <c r="I44" s="2"/>
      <c r="J44" s="2"/>
      <c r="K44" s="2"/>
      <c r="L44" s="276"/>
    </row>
    <row r="45" spans="1:12" ht="12.75" customHeight="1">
      <c r="A45" s="275" t="s">
        <v>28</v>
      </c>
      <c r="B45" s="342" t="s">
        <v>398</v>
      </c>
      <c r="C45" s="29"/>
      <c r="D45" s="29"/>
      <c r="E45" s="29"/>
      <c r="I45" s="2"/>
      <c r="J45" s="2"/>
      <c r="K45" s="2"/>
      <c r="L45" s="276"/>
    </row>
    <row r="46" spans="1:12">
      <c r="A46" s="275"/>
      <c r="I46" s="2"/>
      <c r="J46" s="2"/>
      <c r="K46" s="2"/>
      <c r="L46" s="276"/>
    </row>
    <row r="47" spans="1:12">
      <c r="A47" s="275" t="s">
        <v>149</v>
      </c>
      <c r="B47" s="342" t="s">
        <v>331</v>
      </c>
      <c r="I47" s="2"/>
      <c r="J47" s="2"/>
      <c r="K47" s="2"/>
      <c r="L47" s="276"/>
    </row>
    <row r="48" spans="1:12">
      <c r="A48" s="280"/>
      <c r="B48" s="413"/>
      <c r="I48" s="2"/>
      <c r="J48" s="2"/>
      <c r="K48" s="2"/>
      <c r="L48" s="276"/>
    </row>
    <row r="49" spans="1:12">
      <c r="A49" s="275" t="s">
        <v>396</v>
      </c>
      <c r="B49" s="342" t="s">
        <v>397</v>
      </c>
      <c r="I49" s="2"/>
      <c r="J49" s="2"/>
      <c r="K49" s="2"/>
      <c r="L49" s="276"/>
    </row>
    <row r="50" spans="1:12">
      <c r="A50" s="275"/>
      <c r="B50" s="72"/>
      <c r="C50" s="72"/>
      <c r="D50" s="72"/>
      <c r="I50" s="2"/>
      <c r="J50" s="2"/>
      <c r="K50" s="2"/>
      <c r="L50" s="276"/>
    </row>
    <row r="51" spans="1:12">
      <c r="A51" s="275"/>
      <c r="B51" s="72"/>
      <c r="C51" s="72"/>
      <c r="D51" s="72"/>
      <c r="I51" s="2"/>
      <c r="J51" s="2"/>
      <c r="K51" s="2"/>
      <c r="L51" s="276"/>
    </row>
    <row r="52" spans="1:12">
      <c r="A52" s="275"/>
      <c r="B52" s="72"/>
      <c r="C52" s="72"/>
      <c r="D52" s="72"/>
      <c r="I52" s="2"/>
      <c r="J52" s="2"/>
      <c r="K52" s="2"/>
      <c r="L52" s="276"/>
    </row>
    <row r="53" spans="1:12">
      <c r="A53" s="275"/>
      <c r="B53" s="32"/>
      <c r="C53" s="72"/>
      <c r="D53" s="72"/>
      <c r="I53" s="2"/>
      <c r="J53" s="2"/>
      <c r="K53" s="2"/>
      <c r="L53" s="276"/>
    </row>
    <row r="54" spans="1:12">
      <c r="A54" s="275"/>
      <c r="B54" s="32"/>
      <c r="C54" s="72"/>
      <c r="D54" s="72"/>
      <c r="I54" s="2"/>
      <c r="J54" s="2"/>
      <c r="K54" s="2"/>
      <c r="L54" s="276"/>
    </row>
    <row r="55" spans="1:12">
      <c r="A55" s="275"/>
      <c r="B55" s="32"/>
      <c r="C55" s="72"/>
      <c r="D55" s="72"/>
      <c r="I55" s="2"/>
      <c r="J55" s="2"/>
      <c r="K55" s="2"/>
      <c r="L55" s="276"/>
    </row>
    <row r="56" spans="1:12">
      <c r="A56" s="275"/>
      <c r="I56" s="2"/>
      <c r="J56" s="2"/>
      <c r="K56" s="2"/>
      <c r="L56" s="276"/>
    </row>
    <row r="57" spans="1:12">
      <c r="A57" s="275"/>
      <c r="B57" s="31"/>
      <c r="H57" s="562"/>
      <c r="I57" s="562"/>
      <c r="J57" s="281"/>
      <c r="K57" s="2"/>
      <c r="L57" s="276"/>
    </row>
    <row r="58" spans="1:12">
      <c r="A58" s="275"/>
      <c r="I58" s="2"/>
      <c r="J58" s="2"/>
      <c r="K58" s="2"/>
      <c r="L58" s="276"/>
    </row>
    <row r="59" spans="1:12">
      <c r="A59" s="275"/>
      <c r="I59" s="2"/>
      <c r="J59" s="2"/>
      <c r="K59" s="2"/>
      <c r="L59" s="276"/>
    </row>
    <row r="60" spans="1:12">
      <c r="A60" s="275"/>
      <c r="I60" s="2"/>
      <c r="J60" s="2"/>
      <c r="K60" s="2"/>
      <c r="L60" s="276"/>
    </row>
    <row r="61" spans="1:12">
      <c r="A61" s="275"/>
      <c r="I61" s="2"/>
      <c r="J61" s="2"/>
      <c r="K61" s="2"/>
      <c r="L61" s="276"/>
    </row>
    <row r="62" spans="1:12">
      <c r="A62" s="275"/>
      <c r="I62" s="2"/>
      <c r="J62" s="2"/>
      <c r="K62" s="2"/>
      <c r="L62" s="276"/>
    </row>
    <row r="63" spans="1:12" ht="13.5" thickBot="1">
      <c r="A63" s="282"/>
      <c r="B63" s="283"/>
      <c r="C63" s="283"/>
      <c r="D63" s="283"/>
      <c r="E63" s="283"/>
      <c r="F63" s="283"/>
      <c r="G63" s="283"/>
      <c r="H63" s="283"/>
      <c r="I63" s="284"/>
      <c r="J63" s="284"/>
      <c r="K63" s="284"/>
      <c r="L63" s="285"/>
    </row>
    <row r="64" spans="1:12" ht="15.75">
      <c r="A64" s="286" t="s">
        <v>344</v>
      </c>
      <c r="B64" s="272"/>
      <c r="C64" s="272"/>
      <c r="D64" s="272"/>
      <c r="E64" s="272"/>
      <c r="F64" s="272"/>
      <c r="G64" s="272"/>
      <c r="H64" s="272"/>
      <c r="I64" s="273"/>
      <c r="J64" s="273"/>
      <c r="K64" s="273"/>
      <c r="L64" s="274"/>
    </row>
    <row r="65" spans="1:12">
      <c r="A65" s="275"/>
      <c r="I65" s="2"/>
      <c r="J65" s="2"/>
      <c r="K65" s="2"/>
      <c r="L65" s="276"/>
    </row>
    <row r="66" spans="1:12">
      <c r="A66" s="280" t="s">
        <v>390</v>
      </c>
      <c r="I66" s="2"/>
      <c r="J66" s="2"/>
      <c r="K66" s="2"/>
      <c r="L66" s="276"/>
    </row>
    <row r="67" spans="1:12">
      <c r="A67" s="477" t="s">
        <v>448</v>
      </c>
      <c r="I67" s="2"/>
      <c r="J67" s="2"/>
      <c r="K67" s="2"/>
      <c r="L67" s="276"/>
    </row>
    <row r="68" spans="1:12">
      <c r="A68" s="478" t="s">
        <v>449</v>
      </c>
      <c r="I68" s="2"/>
      <c r="J68" s="2"/>
      <c r="K68" s="2"/>
      <c r="L68" s="276"/>
    </row>
    <row r="69" spans="1:12">
      <c r="A69" s="479" t="s">
        <v>450</v>
      </c>
      <c r="I69" s="2"/>
      <c r="J69" s="2"/>
      <c r="K69" s="2"/>
      <c r="L69" s="276"/>
    </row>
    <row r="70" spans="1:12">
      <c r="A70" s="480" t="s">
        <v>451</v>
      </c>
      <c r="I70" s="2"/>
      <c r="J70" s="2"/>
      <c r="K70" s="2"/>
      <c r="L70" s="276"/>
    </row>
    <row r="71" spans="1:12">
      <c r="A71" s="482" t="s">
        <v>452</v>
      </c>
      <c r="I71" s="2"/>
      <c r="J71" s="2"/>
      <c r="K71" s="2"/>
      <c r="L71" s="276"/>
    </row>
    <row r="72" spans="1:12">
      <c r="A72" s="481" t="s">
        <v>453</v>
      </c>
      <c r="I72" s="2"/>
      <c r="J72" s="2"/>
      <c r="K72" s="2"/>
      <c r="L72" s="276"/>
    </row>
    <row r="73" spans="1:12">
      <c r="A73" s="485" t="s">
        <v>391</v>
      </c>
      <c r="I73" s="2"/>
      <c r="J73" s="2"/>
      <c r="K73" s="2"/>
      <c r="L73" s="276"/>
    </row>
    <row r="74" spans="1:12">
      <c r="A74" s="483" t="s">
        <v>456</v>
      </c>
      <c r="I74" s="2"/>
      <c r="J74" s="2"/>
      <c r="K74" s="2"/>
      <c r="L74" s="276"/>
    </row>
    <row r="75" spans="1:12">
      <c r="A75" s="484" t="s">
        <v>454</v>
      </c>
      <c r="I75" s="2"/>
      <c r="J75" s="2"/>
      <c r="K75" s="2"/>
      <c r="L75" s="276"/>
    </row>
    <row r="76" spans="1:12">
      <c r="A76" s="477" t="s">
        <v>455</v>
      </c>
      <c r="I76" s="2"/>
      <c r="J76" s="2"/>
      <c r="K76" s="2"/>
      <c r="L76" s="276"/>
    </row>
    <row r="77" spans="1:12">
      <c r="A77" s="280" t="s">
        <v>346</v>
      </c>
      <c r="I77" s="2"/>
      <c r="J77" s="2"/>
      <c r="K77" s="2"/>
      <c r="L77" s="276"/>
    </row>
    <row r="78" spans="1:12">
      <c r="A78" s="280" t="s">
        <v>347</v>
      </c>
      <c r="I78" s="2"/>
      <c r="J78" s="2"/>
      <c r="K78" s="2"/>
      <c r="L78" s="276"/>
    </row>
    <row r="79" spans="1:12">
      <c r="A79" s="280" t="s">
        <v>348</v>
      </c>
      <c r="I79" s="2"/>
      <c r="J79" s="2"/>
      <c r="K79" s="2"/>
      <c r="L79" s="276"/>
    </row>
    <row r="80" spans="1:12">
      <c r="A80" s="280" t="s">
        <v>349</v>
      </c>
      <c r="I80" s="2"/>
      <c r="J80" s="2"/>
      <c r="K80" s="2"/>
      <c r="L80" s="276"/>
    </row>
    <row r="81" spans="1:13">
      <c r="A81" s="275"/>
      <c r="I81" s="2"/>
      <c r="J81" s="2"/>
      <c r="K81" s="2"/>
      <c r="L81" s="276"/>
    </row>
    <row r="82" spans="1:13" ht="15.75">
      <c r="A82" s="287" t="s">
        <v>151</v>
      </c>
      <c r="I82" s="2"/>
      <c r="J82" s="2"/>
      <c r="K82" s="2"/>
      <c r="L82" s="276"/>
    </row>
    <row r="83" spans="1:13" ht="12.75" customHeight="1">
      <c r="A83" s="531" t="s">
        <v>150</v>
      </c>
      <c r="B83" s="490"/>
      <c r="C83" s="490"/>
      <c r="D83" s="490"/>
      <c r="E83" s="490"/>
      <c r="F83" s="490"/>
      <c r="G83" s="490"/>
      <c r="H83" s="490"/>
      <c r="I83" s="490"/>
      <c r="J83" s="490"/>
      <c r="K83" s="490"/>
      <c r="L83" s="529"/>
    </row>
    <row r="84" spans="1:13">
      <c r="A84" s="530"/>
      <c r="B84" s="490"/>
      <c r="C84" s="490"/>
      <c r="D84" s="490"/>
      <c r="E84" s="490"/>
      <c r="F84" s="490"/>
      <c r="G84" s="490"/>
      <c r="H84" s="490"/>
      <c r="I84" s="490"/>
      <c r="J84" s="490"/>
      <c r="K84" s="490"/>
      <c r="L84" s="529"/>
    </row>
    <row r="85" spans="1:13">
      <c r="A85" s="530"/>
      <c r="B85" s="490"/>
      <c r="C85" s="490"/>
      <c r="D85" s="490"/>
      <c r="E85" s="490"/>
      <c r="F85" s="490"/>
      <c r="G85" s="490"/>
      <c r="H85" s="490"/>
      <c r="I85" s="490"/>
      <c r="J85" s="490"/>
      <c r="K85" s="490"/>
      <c r="L85" s="529"/>
    </row>
    <row r="86" spans="1:13">
      <c r="A86" s="530"/>
      <c r="B86" s="490"/>
      <c r="C86" s="490"/>
      <c r="D86" s="490"/>
      <c r="E86" s="490"/>
      <c r="F86" s="490"/>
      <c r="G86" s="490"/>
      <c r="H86" s="490"/>
      <c r="I86" s="490"/>
      <c r="J86" s="490"/>
      <c r="K86" s="490"/>
      <c r="L86" s="529"/>
    </row>
    <row r="87" spans="1:13" ht="9" customHeight="1">
      <c r="A87" s="275"/>
      <c r="B87" s="63"/>
      <c r="C87" s="63"/>
      <c r="D87" s="63"/>
      <c r="E87" s="63"/>
      <c r="F87" s="63"/>
      <c r="G87" s="63"/>
      <c r="H87" s="63"/>
      <c r="I87" s="63"/>
      <c r="J87" s="63"/>
      <c r="K87" s="63"/>
      <c r="L87" s="288"/>
    </row>
    <row r="88" spans="1:13" ht="9" customHeight="1">
      <c r="A88" s="289"/>
      <c r="B88" s="49"/>
      <c r="C88" s="49"/>
      <c r="D88" s="49"/>
      <c r="E88" s="49"/>
      <c r="F88" s="49"/>
      <c r="G88" s="49"/>
      <c r="H88" s="49"/>
      <c r="I88" s="49"/>
      <c r="J88" s="49"/>
      <c r="K88" s="49"/>
      <c r="L88" s="290"/>
    </row>
    <row r="89" spans="1:13" ht="12.75" customHeight="1">
      <c r="A89" s="528" t="s">
        <v>155</v>
      </c>
      <c r="B89" s="490"/>
      <c r="C89" s="490"/>
      <c r="D89" s="490"/>
      <c r="E89" s="490"/>
      <c r="F89" s="490"/>
      <c r="G89" s="490"/>
      <c r="H89" s="490"/>
      <c r="I89" s="490"/>
      <c r="J89" s="490"/>
      <c r="K89" s="490"/>
      <c r="L89" s="529"/>
      <c r="M89" s="33"/>
    </row>
    <row r="90" spans="1:13">
      <c r="A90" s="530"/>
      <c r="B90" s="490"/>
      <c r="C90" s="490"/>
      <c r="D90" s="490"/>
      <c r="E90" s="490"/>
      <c r="F90" s="490"/>
      <c r="G90" s="490"/>
      <c r="H90" s="490"/>
      <c r="I90" s="490"/>
      <c r="J90" s="490"/>
      <c r="K90" s="490"/>
      <c r="L90" s="529"/>
      <c r="M90" s="33"/>
    </row>
    <row r="91" spans="1:13" ht="16.5" customHeight="1">
      <c r="A91" s="530"/>
      <c r="B91" s="490"/>
      <c r="C91" s="490"/>
      <c r="D91" s="490"/>
      <c r="E91" s="490"/>
      <c r="F91" s="490"/>
      <c r="G91" s="490"/>
      <c r="H91" s="490"/>
      <c r="I91" s="490"/>
      <c r="J91" s="490"/>
      <c r="K91" s="490"/>
      <c r="L91" s="529"/>
      <c r="M91" s="33"/>
    </row>
    <row r="92" spans="1:13" ht="9" customHeight="1">
      <c r="A92" s="289"/>
      <c r="B92" s="49"/>
      <c r="C92" s="49"/>
      <c r="D92" s="49"/>
      <c r="E92" s="49"/>
      <c r="F92" s="49"/>
      <c r="G92" s="49"/>
      <c r="H92" s="49"/>
      <c r="I92" s="49"/>
      <c r="J92" s="49"/>
      <c r="K92" s="49"/>
      <c r="L92" s="290"/>
      <c r="M92" s="33"/>
    </row>
    <row r="93" spans="1:13" ht="12.75" customHeight="1">
      <c r="A93" s="528" t="s">
        <v>156</v>
      </c>
      <c r="B93" s="490"/>
      <c r="C93" s="490"/>
      <c r="D93" s="490"/>
      <c r="E93" s="490"/>
      <c r="F93" s="490"/>
      <c r="G93" s="490"/>
      <c r="H93" s="490"/>
      <c r="I93" s="490"/>
      <c r="J93" s="490"/>
      <c r="K93" s="490"/>
      <c r="L93" s="529"/>
      <c r="M93" s="33"/>
    </row>
    <row r="94" spans="1:13" ht="12" customHeight="1">
      <c r="A94" s="530"/>
      <c r="B94" s="490"/>
      <c r="C94" s="490"/>
      <c r="D94" s="490"/>
      <c r="E94" s="490"/>
      <c r="F94" s="490"/>
      <c r="G94" s="490"/>
      <c r="H94" s="490"/>
      <c r="I94" s="490"/>
      <c r="J94" s="490"/>
      <c r="K94" s="490"/>
      <c r="L94" s="529"/>
      <c r="M94" s="33"/>
    </row>
    <row r="95" spans="1:13" ht="9" customHeight="1">
      <c r="A95" s="289"/>
      <c r="B95" s="49"/>
      <c r="C95" s="49"/>
      <c r="D95" s="49"/>
      <c r="E95" s="49"/>
      <c r="F95" s="49"/>
      <c r="G95" s="49"/>
      <c r="H95" s="49"/>
      <c r="I95" s="49"/>
      <c r="J95" s="49"/>
      <c r="K95" s="49"/>
      <c r="L95" s="290"/>
      <c r="M95" s="33"/>
    </row>
    <row r="96" spans="1:13">
      <c r="A96" s="563" t="s">
        <v>214</v>
      </c>
      <c r="B96" s="564"/>
      <c r="C96" s="564"/>
      <c r="D96" s="564"/>
      <c r="E96" s="564"/>
      <c r="F96" s="564"/>
      <c r="G96" s="564"/>
      <c r="H96" s="564"/>
      <c r="I96" s="564"/>
      <c r="J96" s="564"/>
      <c r="K96" s="564"/>
      <c r="L96" s="565"/>
      <c r="M96" s="33"/>
    </row>
    <row r="97" spans="1:13" ht="9" customHeight="1">
      <c r="A97" s="289"/>
      <c r="B97" s="49"/>
      <c r="C97" s="49"/>
      <c r="D97" s="49"/>
      <c r="E97" s="49"/>
      <c r="F97" s="49"/>
      <c r="G97" s="49"/>
      <c r="H97" s="49"/>
      <c r="I97" s="49"/>
      <c r="J97" s="49"/>
      <c r="K97" s="49"/>
      <c r="L97" s="290"/>
      <c r="M97" s="33"/>
    </row>
    <row r="98" spans="1:13" ht="12.75" customHeight="1">
      <c r="A98" s="530" t="s">
        <v>152</v>
      </c>
      <c r="B98" s="490"/>
      <c r="C98" s="490"/>
      <c r="D98" s="490"/>
      <c r="E98" s="490"/>
      <c r="F98" s="490"/>
      <c r="G98" s="490"/>
      <c r="H98" s="490"/>
      <c r="I98" s="490"/>
      <c r="J98" s="490"/>
      <c r="K98" s="490"/>
      <c r="L98" s="529"/>
    </row>
    <row r="99" spans="1:13">
      <c r="A99" s="530"/>
      <c r="B99" s="490"/>
      <c r="C99" s="490"/>
      <c r="D99" s="490"/>
      <c r="E99" s="490"/>
      <c r="F99" s="490"/>
      <c r="G99" s="490"/>
      <c r="H99" s="490"/>
      <c r="I99" s="490"/>
      <c r="J99" s="490"/>
      <c r="K99" s="490"/>
      <c r="L99" s="529"/>
    </row>
    <row r="100" spans="1:13">
      <c r="A100" s="530"/>
      <c r="B100" s="490"/>
      <c r="C100" s="490"/>
      <c r="D100" s="490"/>
      <c r="E100" s="490"/>
      <c r="F100" s="490"/>
      <c r="G100" s="490"/>
      <c r="H100" s="490"/>
      <c r="I100" s="490"/>
      <c r="J100" s="490"/>
      <c r="K100" s="490"/>
      <c r="L100" s="529"/>
    </row>
    <row r="101" spans="1:13" ht="9" customHeight="1">
      <c r="A101" s="291"/>
      <c r="B101" s="63"/>
      <c r="C101" s="63"/>
      <c r="D101" s="63"/>
      <c r="E101" s="63"/>
      <c r="F101" s="63"/>
      <c r="G101" s="63"/>
      <c r="H101" s="63"/>
      <c r="I101" s="63"/>
      <c r="J101" s="63"/>
      <c r="K101" s="63"/>
      <c r="L101" s="288"/>
    </row>
    <row r="102" spans="1:13" ht="12.75" customHeight="1">
      <c r="A102" s="530" t="s">
        <v>166</v>
      </c>
      <c r="B102" s="490"/>
      <c r="C102" s="490"/>
      <c r="D102" s="490"/>
      <c r="E102" s="490"/>
      <c r="F102" s="490"/>
      <c r="G102" s="490"/>
      <c r="H102" s="490"/>
      <c r="I102" s="490"/>
      <c r="J102" s="490"/>
      <c r="K102" s="490"/>
      <c r="L102" s="529"/>
    </row>
    <row r="103" spans="1:13">
      <c r="A103" s="530"/>
      <c r="B103" s="490"/>
      <c r="C103" s="490"/>
      <c r="D103" s="490"/>
      <c r="E103" s="490"/>
      <c r="F103" s="490"/>
      <c r="G103" s="490"/>
      <c r="H103" s="490"/>
      <c r="I103" s="490"/>
      <c r="J103" s="490"/>
      <c r="K103" s="490"/>
      <c r="L103" s="529"/>
    </row>
    <row r="104" spans="1:13">
      <c r="A104" s="530"/>
      <c r="B104" s="490"/>
      <c r="C104" s="490"/>
      <c r="D104" s="490"/>
      <c r="E104" s="490"/>
      <c r="F104" s="490"/>
      <c r="G104" s="490"/>
      <c r="H104" s="490"/>
      <c r="I104" s="490"/>
      <c r="J104" s="490"/>
      <c r="K104" s="490"/>
      <c r="L104" s="529"/>
    </row>
    <row r="105" spans="1:13">
      <c r="A105" s="530"/>
      <c r="B105" s="490"/>
      <c r="C105" s="490"/>
      <c r="D105" s="490"/>
      <c r="E105" s="490"/>
      <c r="F105" s="490"/>
      <c r="G105" s="490"/>
      <c r="H105" s="490"/>
      <c r="I105" s="490"/>
      <c r="J105" s="490"/>
      <c r="K105" s="490"/>
      <c r="L105" s="529"/>
    </row>
    <row r="106" spans="1:13">
      <c r="A106" s="530"/>
      <c r="B106" s="490"/>
      <c r="C106" s="490"/>
      <c r="D106" s="490"/>
      <c r="E106" s="490"/>
      <c r="F106" s="490"/>
      <c r="G106" s="490"/>
      <c r="H106" s="490"/>
      <c r="I106" s="490"/>
      <c r="J106" s="490"/>
      <c r="K106" s="490"/>
      <c r="L106" s="529"/>
    </row>
    <row r="107" spans="1:13" ht="25.5" customHeight="1">
      <c r="A107" s="573" t="s">
        <v>215</v>
      </c>
      <c r="B107" s="564"/>
      <c r="C107" s="564"/>
      <c r="D107" s="564"/>
      <c r="E107" s="564"/>
      <c r="F107" s="564"/>
      <c r="G107" s="564"/>
      <c r="H107" s="564"/>
      <c r="I107" s="564"/>
      <c r="J107" s="564"/>
      <c r="K107" s="564"/>
      <c r="L107" s="565"/>
    </row>
    <row r="108" spans="1:13" ht="9" customHeight="1">
      <c r="A108" s="275"/>
      <c r="I108" s="2"/>
      <c r="J108" s="2"/>
      <c r="K108" s="2"/>
      <c r="L108" s="276"/>
    </row>
    <row r="109" spans="1:13">
      <c r="A109" s="292" t="s">
        <v>153</v>
      </c>
      <c r="I109" s="2"/>
      <c r="J109" s="2"/>
      <c r="K109" s="2"/>
      <c r="L109" s="276"/>
    </row>
    <row r="110" spans="1:13">
      <c r="A110" s="531" t="s">
        <v>154</v>
      </c>
      <c r="B110" s="490"/>
      <c r="C110" s="490"/>
      <c r="D110" s="490"/>
      <c r="E110" s="490"/>
      <c r="F110" s="490"/>
      <c r="G110" s="490"/>
      <c r="H110" s="490"/>
      <c r="I110" s="490"/>
      <c r="J110" s="490"/>
      <c r="K110" s="490"/>
      <c r="L110" s="529"/>
    </row>
    <row r="111" spans="1:13">
      <c r="A111" s="530"/>
      <c r="B111" s="490"/>
      <c r="C111" s="490"/>
      <c r="D111" s="490"/>
      <c r="E111" s="490"/>
      <c r="F111" s="490"/>
      <c r="G111" s="490"/>
      <c r="H111" s="490"/>
      <c r="I111" s="490"/>
      <c r="J111" s="490"/>
      <c r="K111" s="490"/>
      <c r="L111" s="529"/>
    </row>
    <row r="112" spans="1:13" ht="9" customHeight="1">
      <c r="A112" s="289"/>
      <c r="B112" s="49"/>
      <c r="C112" s="49"/>
      <c r="D112" s="49"/>
      <c r="E112" s="49"/>
      <c r="F112" s="49"/>
      <c r="G112" s="49"/>
      <c r="H112" s="49"/>
      <c r="I112" s="49"/>
      <c r="J112" s="49"/>
      <c r="K112" s="49"/>
      <c r="L112" s="290"/>
    </row>
    <row r="113" spans="1:12">
      <c r="A113" s="530" t="s">
        <v>457</v>
      </c>
      <c r="B113" s="490"/>
      <c r="C113" s="490"/>
      <c r="D113" s="490"/>
      <c r="E113" s="490"/>
      <c r="F113" s="490"/>
      <c r="G113" s="490"/>
      <c r="H113" s="490"/>
      <c r="I113" s="490"/>
      <c r="J113" s="490"/>
      <c r="K113" s="490"/>
      <c r="L113" s="529"/>
    </row>
    <row r="114" spans="1:12">
      <c r="A114" s="530"/>
      <c r="B114" s="490"/>
      <c r="C114" s="490"/>
      <c r="D114" s="490"/>
      <c r="E114" s="490"/>
      <c r="F114" s="490"/>
      <c r="G114" s="490"/>
      <c r="H114" s="490"/>
      <c r="I114" s="490"/>
      <c r="J114" s="490"/>
      <c r="K114" s="490"/>
      <c r="L114" s="529"/>
    </row>
    <row r="115" spans="1:12">
      <c r="A115" s="530"/>
      <c r="B115" s="490"/>
      <c r="C115" s="490"/>
      <c r="D115" s="490"/>
      <c r="E115" s="490"/>
      <c r="F115" s="490"/>
      <c r="G115" s="490"/>
      <c r="H115" s="490"/>
      <c r="I115" s="490"/>
      <c r="J115" s="490"/>
      <c r="K115" s="490"/>
      <c r="L115" s="529"/>
    </row>
    <row r="116" spans="1:12" ht="12.75" customHeight="1">
      <c r="A116" s="531" t="s">
        <v>177</v>
      </c>
      <c r="B116" s="490"/>
      <c r="C116" s="490"/>
      <c r="D116" s="490"/>
      <c r="E116" s="490"/>
      <c r="F116" s="490"/>
      <c r="G116" s="490"/>
      <c r="H116" s="490"/>
      <c r="I116" s="490"/>
      <c r="J116" s="490"/>
      <c r="K116" s="490"/>
      <c r="L116" s="529"/>
    </row>
    <row r="117" spans="1:12">
      <c r="A117" s="530"/>
      <c r="B117" s="490"/>
      <c r="C117" s="490"/>
      <c r="D117" s="490"/>
      <c r="E117" s="490"/>
      <c r="F117" s="490"/>
      <c r="G117" s="490"/>
      <c r="H117" s="490"/>
      <c r="I117" s="490"/>
      <c r="J117" s="490"/>
      <c r="K117" s="490"/>
      <c r="L117" s="529"/>
    </row>
    <row r="118" spans="1:12">
      <c r="A118" s="530"/>
      <c r="B118" s="490"/>
      <c r="C118" s="490"/>
      <c r="D118" s="490"/>
      <c r="E118" s="490"/>
      <c r="F118" s="490"/>
      <c r="G118" s="490"/>
      <c r="H118" s="490"/>
      <c r="I118" s="490"/>
      <c r="J118" s="490"/>
      <c r="K118" s="490"/>
      <c r="L118" s="529"/>
    </row>
    <row r="119" spans="1:12">
      <c r="A119" s="530"/>
      <c r="B119" s="490"/>
      <c r="C119" s="490"/>
      <c r="D119" s="490"/>
      <c r="E119" s="490"/>
      <c r="F119" s="490"/>
      <c r="G119" s="490"/>
      <c r="H119" s="490"/>
      <c r="I119" s="490"/>
      <c r="J119" s="490"/>
      <c r="K119" s="490"/>
      <c r="L119" s="529"/>
    </row>
    <row r="120" spans="1:12" ht="9" customHeight="1">
      <c r="A120" s="289"/>
      <c r="B120" s="49"/>
      <c r="C120" s="49"/>
      <c r="D120" s="49"/>
      <c r="E120" s="49"/>
      <c r="F120" s="49"/>
      <c r="G120" s="49"/>
      <c r="H120" s="49"/>
      <c r="I120" s="49"/>
      <c r="J120" s="49"/>
      <c r="K120" s="49"/>
      <c r="L120" s="290"/>
    </row>
    <row r="121" spans="1:12" ht="12.75" customHeight="1">
      <c r="A121" s="528" t="s">
        <v>312</v>
      </c>
      <c r="B121" s="490"/>
      <c r="C121" s="490"/>
      <c r="D121" s="490"/>
      <c r="E121" s="490"/>
      <c r="F121" s="490"/>
      <c r="G121" s="490"/>
      <c r="H121" s="490"/>
      <c r="I121" s="490"/>
      <c r="J121" s="490"/>
      <c r="K121" s="490"/>
      <c r="L121" s="529"/>
    </row>
    <row r="122" spans="1:12">
      <c r="A122" s="530"/>
      <c r="B122" s="490"/>
      <c r="C122" s="490"/>
      <c r="D122" s="490"/>
      <c r="E122" s="490"/>
      <c r="F122" s="490"/>
      <c r="G122" s="490"/>
      <c r="H122" s="490"/>
      <c r="I122" s="490"/>
      <c r="J122" s="490"/>
      <c r="K122" s="490"/>
      <c r="L122" s="529"/>
    </row>
    <row r="123" spans="1:12">
      <c r="A123" s="530"/>
      <c r="B123" s="490"/>
      <c r="C123" s="490"/>
      <c r="D123" s="490"/>
      <c r="E123" s="490"/>
      <c r="F123" s="490"/>
      <c r="G123" s="490"/>
      <c r="H123" s="490"/>
      <c r="I123" s="490"/>
      <c r="J123" s="490"/>
      <c r="K123" s="490"/>
      <c r="L123" s="529"/>
    </row>
    <row r="124" spans="1:12">
      <c r="A124" s="292" t="s">
        <v>157</v>
      </c>
      <c r="I124" s="2"/>
      <c r="J124" s="2"/>
      <c r="K124" s="2"/>
      <c r="L124" s="276"/>
    </row>
    <row r="125" spans="1:12" ht="12.75" customHeight="1">
      <c r="A125" s="531" t="s">
        <v>167</v>
      </c>
      <c r="B125" s="490"/>
      <c r="C125" s="490"/>
      <c r="D125" s="490"/>
      <c r="E125" s="490"/>
      <c r="F125" s="490"/>
      <c r="G125" s="490"/>
      <c r="H125" s="490"/>
      <c r="I125" s="490"/>
      <c r="J125" s="490"/>
      <c r="K125" s="490"/>
      <c r="L125" s="529"/>
    </row>
    <row r="126" spans="1:12">
      <c r="A126" s="530"/>
      <c r="B126" s="490"/>
      <c r="C126" s="490"/>
      <c r="D126" s="490"/>
      <c r="E126" s="490"/>
      <c r="F126" s="490"/>
      <c r="G126" s="490"/>
      <c r="H126" s="490"/>
      <c r="I126" s="490"/>
      <c r="J126" s="490"/>
      <c r="K126" s="490"/>
      <c r="L126" s="529"/>
    </row>
    <row r="127" spans="1:12" ht="13.5" thickBot="1">
      <c r="A127" s="532"/>
      <c r="B127" s="533"/>
      <c r="C127" s="533"/>
      <c r="D127" s="533"/>
      <c r="E127" s="533"/>
      <c r="F127" s="533"/>
      <c r="G127" s="533"/>
      <c r="H127" s="533"/>
      <c r="I127" s="533"/>
      <c r="J127" s="533"/>
      <c r="K127" s="533"/>
      <c r="L127" s="534"/>
    </row>
    <row r="128" spans="1:12" ht="15.75">
      <c r="A128" s="293" t="s">
        <v>169</v>
      </c>
      <c r="B128" s="294"/>
      <c r="C128" s="294"/>
      <c r="D128" s="294"/>
      <c r="E128" s="294"/>
      <c r="F128" s="294"/>
      <c r="G128" s="294"/>
      <c r="H128" s="294"/>
      <c r="I128" s="295"/>
      <c r="J128" s="295"/>
      <c r="K128" s="295"/>
      <c r="L128" s="296"/>
    </row>
    <row r="129" spans="1:12">
      <c r="A129" s="525" t="s">
        <v>35</v>
      </c>
      <c r="B129" s="526"/>
      <c r="C129" s="523" t="s">
        <v>332</v>
      </c>
      <c r="D129" s="523"/>
      <c r="E129" s="523"/>
      <c r="F129" s="523"/>
      <c r="G129" s="523"/>
      <c r="H129" s="523"/>
      <c r="I129" s="523"/>
      <c r="J129" s="524"/>
      <c r="K129" s="2"/>
      <c r="L129" s="276"/>
    </row>
    <row r="130" spans="1:12">
      <c r="A130" s="297"/>
      <c r="B130" s="7"/>
      <c r="C130" s="523"/>
      <c r="D130" s="523"/>
      <c r="E130" s="523"/>
      <c r="F130" s="523"/>
      <c r="G130" s="523"/>
      <c r="H130" s="523"/>
      <c r="I130" s="523"/>
      <c r="J130" s="524"/>
      <c r="K130" s="2"/>
      <c r="L130" s="276"/>
    </row>
    <row r="131" spans="1:12">
      <c r="A131" s="536" t="s">
        <v>16</v>
      </c>
      <c r="B131" s="526"/>
      <c r="C131" s="523" t="s">
        <v>332</v>
      </c>
      <c r="D131" s="523"/>
      <c r="E131" s="523"/>
      <c r="F131" s="523"/>
      <c r="G131" s="523"/>
      <c r="H131" s="523"/>
      <c r="I131" s="523"/>
      <c r="J131" s="524"/>
      <c r="K131" s="2"/>
      <c r="L131" s="276"/>
    </row>
    <row r="132" spans="1:12">
      <c r="A132" s="297"/>
      <c r="B132" s="7"/>
      <c r="C132" s="523"/>
      <c r="D132" s="523"/>
      <c r="E132" s="523"/>
      <c r="F132" s="523"/>
      <c r="G132" s="523"/>
      <c r="H132" s="523"/>
      <c r="I132" s="523"/>
      <c r="J132" s="524"/>
      <c r="K132" s="2"/>
      <c r="L132" s="276"/>
    </row>
    <row r="133" spans="1:12">
      <c r="A133" s="525" t="s">
        <v>58</v>
      </c>
      <c r="B133" s="526"/>
      <c r="C133" s="523" t="s">
        <v>332</v>
      </c>
      <c r="D133" s="572"/>
      <c r="E133" s="572"/>
      <c r="F133" s="572"/>
      <c r="G133" s="572"/>
      <c r="H133" s="572"/>
      <c r="I133" s="572"/>
      <c r="J133" s="572"/>
      <c r="K133" s="2"/>
      <c r="L133" s="276"/>
    </row>
    <row r="134" spans="1:12">
      <c r="A134" s="298"/>
      <c r="B134" s="41"/>
      <c r="C134" s="522"/>
      <c r="D134" s="522"/>
      <c r="E134" s="522"/>
      <c r="F134" s="522"/>
      <c r="G134" s="522"/>
      <c r="H134" s="522"/>
      <c r="I134" s="522"/>
      <c r="J134" s="522"/>
      <c r="K134" s="2"/>
      <c r="L134" s="276"/>
    </row>
    <row r="135" spans="1:12">
      <c r="A135" s="298"/>
      <c r="B135" s="41"/>
      <c r="C135" s="358"/>
      <c r="D135" s="358"/>
      <c r="E135" s="358"/>
      <c r="F135" s="358"/>
      <c r="G135" s="358"/>
      <c r="H135" s="358"/>
      <c r="I135" s="352"/>
      <c r="J135" s="352"/>
      <c r="K135" s="2"/>
      <c r="L135" s="276"/>
    </row>
    <row r="136" spans="1:12">
      <c r="A136" s="298"/>
      <c r="B136" s="41"/>
      <c r="C136" s="522"/>
      <c r="D136" s="522"/>
      <c r="E136" s="522"/>
      <c r="F136" s="522"/>
      <c r="G136" s="522"/>
      <c r="H136" s="522"/>
      <c r="I136" s="522"/>
      <c r="J136" s="522"/>
      <c r="K136" s="2"/>
      <c r="L136" s="276"/>
    </row>
    <row r="137" spans="1:12" ht="14.25" customHeight="1">
      <c r="A137" s="525" t="s">
        <v>36</v>
      </c>
      <c r="B137" s="526"/>
      <c r="C137" s="522"/>
      <c r="D137" s="522"/>
      <c r="E137" s="522"/>
      <c r="F137" s="522"/>
      <c r="G137" s="522"/>
      <c r="H137" s="522"/>
      <c r="I137" s="522"/>
      <c r="J137" s="522"/>
      <c r="K137" s="2"/>
      <c r="L137" s="276"/>
    </row>
    <row r="138" spans="1:12" s="4" customFormat="1" ht="14.25" customHeight="1">
      <c r="A138" s="299"/>
      <c r="B138" s="264"/>
      <c r="C138" s="371"/>
      <c r="D138" s="371"/>
      <c r="E138" s="371"/>
      <c r="F138" s="371"/>
      <c r="G138" s="371"/>
      <c r="H138" s="371"/>
      <c r="I138" s="371"/>
      <c r="J138" s="436"/>
      <c r="K138" s="99"/>
      <c r="L138" s="300"/>
    </row>
    <row r="139" spans="1:12">
      <c r="A139" s="301" t="s">
        <v>37</v>
      </c>
      <c r="B139" s="39"/>
      <c r="C139" s="437"/>
      <c r="D139" s="437"/>
      <c r="E139" s="437"/>
      <c r="F139" s="437"/>
      <c r="G139" s="437"/>
      <c r="H139" s="437"/>
      <c r="I139" s="438"/>
      <c r="J139" s="438"/>
      <c r="K139" s="40"/>
      <c r="L139" s="302"/>
    </row>
    <row r="140" spans="1:12">
      <c r="A140" s="525" t="s">
        <v>35</v>
      </c>
      <c r="B140" s="526"/>
      <c r="C140" s="523" t="s">
        <v>332</v>
      </c>
      <c r="D140" s="523"/>
      <c r="E140" s="523"/>
      <c r="F140" s="523"/>
      <c r="G140" s="523"/>
      <c r="H140" s="523"/>
      <c r="I140" s="523"/>
      <c r="J140" s="524"/>
      <c r="K140" s="2"/>
      <c r="L140" s="276"/>
    </row>
    <row r="141" spans="1:12">
      <c r="A141" s="297"/>
      <c r="B141" s="7"/>
      <c r="C141" s="523"/>
      <c r="D141" s="523"/>
      <c r="E141" s="523"/>
      <c r="F141" s="523"/>
      <c r="G141" s="523"/>
      <c r="H141" s="523"/>
      <c r="I141" s="523"/>
      <c r="J141" s="524"/>
      <c r="K141" s="2"/>
      <c r="L141" s="276"/>
    </row>
    <row r="142" spans="1:12">
      <c r="A142" s="525" t="s">
        <v>58</v>
      </c>
      <c r="B142" s="526"/>
      <c r="C142" s="557" t="s">
        <v>332</v>
      </c>
      <c r="D142" s="558"/>
      <c r="E142" s="558"/>
      <c r="F142" s="558"/>
      <c r="G142" s="558"/>
      <c r="H142" s="558"/>
      <c r="I142" s="558"/>
      <c r="J142" s="558"/>
      <c r="K142" s="2"/>
      <c r="L142" s="276"/>
    </row>
    <row r="143" spans="1:12">
      <c r="A143" s="298"/>
      <c r="B143" s="41"/>
      <c r="C143" s="535"/>
      <c r="D143" s="535"/>
      <c r="E143" s="535"/>
      <c r="F143" s="535"/>
      <c r="G143" s="535"/>
      <c r="H143" s="535"/>
      <c r="I143" s="535"/>
      <c r="J143" s="535"/>
      <c r="K143" s="2"/>
      <c r="L143" s="276"/>
    </row>
    <row r="144" spans="1:12">
      <c r="A144" s="298"/>
      <c r="B144" s="41"/>
      <c r="C144" s="535"/>
      <c r="D144" s="535"/>
      <c r="E144" s="535"/>
      <c r="F144" s="535"/>
      <c r="G144" s="535"/>
      <c r="H144" s="535"/>
      <c r="I144" s="535"/>
      <c r="J144" s="535"/>
      <c r="K144" s="2"/>
      <c r="L144" s="276"/>
    </row>
    <row r="145" spans="1:12">
      <c r="A145" s="298"/>
      <c r="B145" s="41"/>
      <c r="C145" s="535"/>
      <c r="D145" s="535"/>
      <c r="E145" s="535"/>
      <c r="F145" s="535"/>
      <c r="G145" s="535"/>
      <c r="H145" s="535"/>
      <c r="I145" s="535"/>
      <c r="J145" s="535"/>
      <c r="K145" s="2"/>
      <c r="L145" s="276"/>
    </row>
    <row r="146" spans="1:12" ht="14.25" customHeight="1">
      <c r="A146" s="525" t="s">
        <v>36</v>
      </c>
      <c r="B146" s="526"/>
      <c r="C146" s="535"/>
      <c r="D146" s="535"/>
      <c r="E146" s="535"/>
      <c r="F146" s="535"/>
      <c r="G146" s="535"/>
      <c r="H146" s="535"/>
      <c r="I146" s="535"/>
      <c r="J146" s="535"/>
      <c r="K146" s="2"/>
      <c r="L146" s="276"/>
    </row>
    <row r="147" spans="1:12" s="4" customFormat="1" ht="14.25" customHeight="1">
      <c r="A147" s="299"/>
      <c r="B147" s="264"/>
      <c r="C147" s="63"/>
      <c r="D147" s="63"/>
      <c r="E147" s="63"/>
      <c r="F147" s="63"/>
      <c r="G147" s="63"/>
      <c r="H147" s="63"/>
      <c r="I147" s="63"/>
      <c r="J147" s="5"/>
      <c r="K147" s="99"/>
      <c r="L147" s="300"/>
    </row>
    <row r="148" spans="1:12">
      <c r="A148" s="301" t="s">
        <v>38</v>
      </c>
      <c r="B148" s="39"/>
      <c r="C148" s="39"/>
      <c r="D148" s="39"/>
      <c r="E148" s="39"/>
      <c r="F148" s="39"/>
      <c r="G148" s="39"/>
      <c r="H148" s="39"/>
      <c r="I148" s="40"/>
      <c r="J148" s="40"/>
      <c r="K148" s="40"/>
      <c r="L148" s="302"/>
    </row>
    <row r="149" spans="1:12" ht="15.75" customHeight="1">
      <c r="A149" s="303" t="s">
        <v>39</v>
      </c>
      <c r="B149" s="39"/>
      <c r="C149" s="571" t="s">
        <v>332</v>
      </c>
      <c r="D149" s="571"/>
      <c r="E149" s="571"/>
      <c r="F149" s="70" t="s">
        <v>418</v>
      </c>
      <c r="G149" s="39"/>
      <c r="H149" s="39"/>
      <c r="I149" s="569" t="s">
        <v>395</v>
      </c>
      <c r="J149" s="569"/>
      <c r="K149" s="569"/>
      <c r="L149" s="570"/>
    </row>
    <row r="150" spans="1:12">
      <c r="A150" s="303" t="s">
        <v>40</v>
      </c>
      <c r="B150" s="39"/>
      <c r="C150" s="568" t="s">
        <v>399</v>
      </c>
      <c r="D150" s="568"/>
      <c r="E150" s="568"/>
      <c r="F150" s="41"/>
      <c r="G150" s="41"/>
      <c r="H150" s="41"/>
      <c r="I150" s="569"/>
      <c r="J150" s="569"/>
      <c r="K150" s="569"/>
      <c r="L150" s="570"/>
    </row>
    <row r="151" spans="1:12">
      <c r="A151" s="303" t="s">
        <v>41</v>
      </c>
      <c r="B151" s="39"/>
      <c r="C151" s="561" t="s">
        <v>332</v>
      </c>
      <c r="D151" s="561"/>
      <c r="E151" s="561"/>
      <c r="F151" s="561"/>
      <c r="G151" s="561"/>
      <c r="H151" s="561"/>
      <c r="I151" s="561"/>
      <c r="J151" s="561"/>
      <c r="K151" s="2"/>
      <c r="L151" s="276"/>
    </row>
    <row r="152" spans="1:12">
      <c r="A152" s="303"/>
      <c r="B152" s="39"/>
      <c r="C152" s="561"/>
      <c r="D152" s="561"/>
      <c r="E152" s="561"/>
      <c r="F152" s="561"/>
      <c r="G152" s="561"/>
      <c r="H152" s="561"/>
      <c r="I152" s="561"/>
      <c r="J152" s="561"/>
      <c r="K152" s="2"/>
      <c r="L152" s="276"/>
    </row>
    <row r="153" spans="1:12">
      <c r="A153" s="303" t="s">
        <v>27</v>
      </c>
      <c r="B153" s="39"/>
      <c r="C153" s="549" t="s">
        <v>332</v>
      </c>
      <c r="D153" s="550"/>
      <c r="E153" s="550"/>
      <c r="F153" s="550"/>
      <c r="G153" s="550"/>
      <c r="H153" s="550"/>
      <c r="I153" s="550"/>
      <c r="J153" s="550"/>
      <c r="K153" s="5"/>
      <c r="L153" s="304"/>
    </row>
    <row r="154" spans="1:12">
      <c r="A154" s="303"/>
      <c r="B154" s="39"/>
      <c r="C154" s="549" t="s">
        <v>332</v>
      </c>
      <c r="D154" s="550"/>
      <c r="E154" s="550"/>
      <c r="F154" s="550"/>
      <c r="G154" s="550"/>
      <c r="H154" s="550"/>
      <c r="I154" s="550"/>
      <c r="J154" s="550"/>
      <c r="K154" s="2"/>
      <c r="L154" s="276"/>
    </row>
    <row r="155" spans="1:12">
      <c r="A155" s="303"/>
      <c r="B155" s="39"/>
      <c r="C155" s="549" t="s">
        <v>332</v>
      </c>
      <c r="D155" s="550"/>
      <c r="E155" s="550"/>
      <c r="F155" s="550"/>
      <c r="G155" s="550"/>
      <c r="H155" s="550"/>
      <c r="I155" s="550"/>
      <c r="J155" s="550"/>
      <c r="K155" s="2"/>
      <c r="L155" s="276"/>
    </row>
    <row r="156" spans="1:12">
      <c r="A156" s="303"/>
      <c r="B156" s="39"/>
      <c r="C156" s="548"/>
      <c r="D156" s="548"/>
      <c r="E156" s="548"/>
      <c r="F156" s="548"/>
      <c r="G156" s="548"/>
      <c r="H156" s="548"/>
      <c r="I156" s="548"/>
      <c r="J156" s="548"/>
      <c r="K156" s="2"/>
      <c r="L156" s="276"/>
    </row>
    <row r="157" spans="1:12">
      <c r="A157" s="303"/>
      <c r="B157" s="39"/>
      <c r="C157" s="548"/>
      <c r="D157" s="548"/>
      <c r="E157" s="548"/>
      <c r="F157" s="548"/>
      <c r="G157" s="548"/>
      <c r="H157" s="548"/>
      <c r="I157" s="548"/>
      <c r="J157" s="548"/>
      <c r="K157" s="2"/>
      <c r="L157" s="276"/>
    </row>
    <row r="158" spans="1:12">
      <c r="A158" s="525" t="s">
        <v>36</v>
      </c>
      <c r="B158" s="526"/>
      <c r="C158" s="549" t="s">
        <v>332</v>
      </c>
      <c r="D158" s="550"/>
      <c r="E158" s="550"/>
      <c r="F158" s="550"/>
      <c r="G158" s="550"/>
      <c r="H158" s="550"/>
      <c r="I158" s="550"/>
      <c r="J158" s="550"/>
      <c r="K158" s="2"/>
      <c r="L158" s="276"/>
    </row>
    <row r="159" spans="1:12">
      <c r="A159" s="275"/>
      <c r="B159" s="6"/>
      <c r="C159" s="305"/>
      <c r="D159" s="305"/>
      <c r="E159" s="305"/>
      <c r="F159" s="305"/>
      <c r="G159" s="305"/>
      <c r="H159" s="305"/>
      <c r="I159" s="305"/>
      <c r="J159" s="305"/>
      <c r="K159" s="2"/>
      <c r="L159" s="276"/>
    </row>
    <row r="160" spans="1:12">
      <c r="A160" s="303" t="s">
        <v>184</v>
      </c>
      <c r="B160" s="39"/>
      <c r="C160" s="262"/>
      <c r="D160" s="262"/>
      <c r="E160" s="262"/>
      <c r="F160" s="262"/>
      <c r="G160" s="262"/>
      <c r="H160" s="262"/>
      <c r="I160" s="262"/>
      <c r="J160" s="262"/>
      <c r="K160" s="40"/>
      <c r="L160" s="302"/>
    </row>
    <row r="161" spans="1:12">
      <c r="A161" s="555" t="s">
        <v>185</v>
      </c>
      <c r="B161" s="556"/>
      <c r="C161" s="561" t="s">
        <v>332</v>
      </c>
      <c r="D161" s="561"/>
      <c r="E161" s="561"/>
      <c r="F161" s="546" t="s">
        <v>28</v>
      </c>
      <c r="G161" s="546"/>
      <c r="H161" s="546"/>
      <c r="I161" s="547" t="s">
        <v>332</v>
      </c>
      <c r="J161" s="547"/>
      <c r="K161" s="547"/>
      <c r="L161" s="551"/>
    </row>
    <row r="162" spans="1:12">
      <c r="A162" s="555"/>
      <c r="B162" s="556"/>
      <c r="C162" s="561"/>
      <c r="D162" s="561"/>
      <c r="E162" s="561"/>
      <c r="F162" s="546"/>
      <c r="G162" s="546"/>
      <c r="H162" s="546"/>
      <c r="I162" s="547"/>
      <c r="J162" s="547"/>
      <c r="K162" s="547"/>
      <c r="L162" s="551"/>
    </row>
    <row r="163" spans="1:12">
      <c r="A163" s="303"/>
      <c r="B163" s="39"/>
      <c r="C163" s="305"/>
      <c r="D163" s="305"/>
      <c r="E163" s="305"/>
      <c r="F163" s="305"/>
      <c r="G163" s="305"/>
      <c r="H163" s="305"/>
      <c r="I163" s="325"/>
      <c r="J163" s="325"/>
      <c r="K163" s="75"/>
      <c r="L163" s="326"/>
    </row>
    <row r="164" spans="1:12">
      <c r="A164" s="303" t="s">
        <v>186</v>
      </c>
      <c r="B164" s="39"/>
      <c r="C164" s="547" t="s">
        <v>332</v>
      </c>
      <c r="D164" s="547"/>
      <c r="E164" s="547"/>
      <c r="F164" s="546" t="s">
        <v>187</v>
      </c>
      <c r="G164" s="546"/>
      <c r="H164" s="546"/>
      <c r="I164" s="547" t="s">
        <v>332</v>
      </c>
      <c r="J164" s="547"/>
      <c r="K164" s="547"/>
      <c r="L164" s="551"/>
    </row>
    <row r="165" spans="1:12">
      <c r="A165" s="303"/>
      <c r="B165" s="39"/>
      <c r="C165" s="547"/>
      <c r="D165" s="547"/>
      <c r="E165" s="547"/>
      <c r="F165" s="546"/>
      <c r="G165" s="546"/>
      <c r="H165" s="546"/>
      <c r="I165" s="547"/>
      <c r="J165" s="547"/>
      <c r="K165" s="547"/>
      <c r="L165" s="551"/>
    </row>
    <row r="166" spans="1:12" s="4" customFormat="1">
      <c r="A166" s="275"/>
      <c r="B166" s="6"/>
      <c r="C166" s="306"/>
      <c r="D166" s="306"/>
      <c r="E166" s="306"/>
      <c r="F166" s="306"/>
      <c r="G166" s="306"/>
      <c r="H166" s="306"/>
      <c r="I166" s="306"/>
      <c r="J166" s="306"/>
      <c r="K166" s="99"/>
      <c r="L166" s="300"/>
    </row>
    <row r="167" spans="1:12">
      <c r="A167" s="307" t="s">
        <v>198</v>
      </c>
      <c r="B167" s="137"/>
      <c r="C167" s="138"/>
      <c r="D167" s="138"/>
      <c r="E167" s="138"/>
      <c r="F167" s="138"/>
      <c r="G167" s="138"/>
      <c r="H167" s="138"/>
      <c r="I167" s="138"/>
      <c r="J167" s="138"/>
      <c r="K167" s="139"/>
      <c r="L167" s="308"/>
    </row>
    <row r="168" spans="1:12">
      <c r="A168" s="543" t="s">
        <v>307</v>
      </c>
      <c r="B168" s="544"/>
      <c r="C168" s="544"/>
      <c r="D168" s="544"/>
      <c r="E168" s="544"/>
      <c r="F168" s="544"/>
      <c r="G168" s="544"/>
      <c r="H168" s="544"/>
      <c r="I168" s="544"/>
      <c r="J168" s="544"/>
      <c r="K168" s="544"/>
      <c r="L168" s="545"/>
    </row>
    <row r="169" spans="1:12">
      <c r="A169" s="537" t="s">
        <v>333</v>
      </c>
      <c r="B169" s="538"/>
      <c r="C169" s="538"/>
      <c r="D169" s="538"/>
      <c r="E169" s="538"/>
      <c r="F169" s="538"/>
      <c r="G169" s="538"/>
      <c r="H169" s="538"/>
      <c r="I169" s="538"/>
      <c r="J169" s="538"/>
      <c r="K169" s="538"/>
      <c r="L169" s="539"/>
    </row>
    <row r="170" spans="1:12">
      <c r="A170" s="537"/>
      <c r="B170" s="538"/>
      <c r="C170" s="538"/>
      <c r="D170" s="538"/>
      <c r="E170" s="538"/>
      <c r="F170" s="538"/>
      <c r="G170" s="538"/>
      <c r="H170" s="538"/>
      <c r="I170" s="538"/>
      <c r="J170" s="538"/>
      <c r="K170" s="538"/>
      <c r="L170" s="539"/>
    </row>
    <row r="171" spans="1:12">
      <c r="A171" s="537"/>
      <c r="B171" s="538"/>
      <c r="C171" s="538"/>
      <c r="D171" s="538"/>
      <c r="E171" s="538"/>
      <c r="F171" s="538"/>
      <c r="G171" s="538"/>
      <c r="H171" s="538"/>
      <c r="I171" s="538"/>
      <c r="J171" s="538"/>
      <c r="K171" s="538"/>
      <c r="L171" s="539"/>
    </row>
    <row r="172" spans="1:12">
      <c r="A172" s="537"/>
      <c r="B172" s="538"/>
      <c r="C172" s="538"/>
      <c r="D172" s="538"/>
      <c r="E172" s="538"/>
      <c r="F172" s="538"/>
      <c r="G172" s="538"/>
      <c r="H172" s="538"/>
      <c r="I172" s="538"/>
      <c r="J172" s="538"/>
      <c r="K172" s="538"/>
      <c r="L172" s="539"/>
    </row>
    <row r="173" spans="1:12">
      <c r="A173" s="537"/>
      <c r="B173" s="538"/>
      <c r="C173" s="538"/>
      <c r="D173" s="538"/>
      <c r="E173" s="538"/>
      <c r="F173" s="538"/>
      <c r="G173" s="538"/>
      <c r="H173" s="538"/>
      <c r="I173" s="538"/>
      <c r="J173" s="538"/>
      <c r="K173" s="538"/>
      <c r="L173" s="539"/>
    </row>
    <row r="174" spans="1:12">
      <c r="A174" s="537"/>
      <c r="B174" s="538"/>
      <c r="C174" s="538"/>
      <c r="D174" s="538"/>
      <c r="E174" s="538"/>
      <c r="F174" s="538"/>
      <c r="G174" s="538"/>
      <c r="H174" s="538"/>
      <c r="I174" s="538"/>
      <c r="J174" s="538"/>
      <c r="K174" s="538"/>
      <c r="L174" s="539"/>
    </row>
    <row r="175" spans="1:12">
      <c r="A175" s="537"/>
      <c r="B175" s="538"/>
      <c r="C175" s="538"/>
      <c r="D175" s="538"/>
      <c r="E175" s="538"/>
      <c r="F175" s="538"/>
      <c r="G175" s="538"/>
      <c r="H175" s="538"/>
      <c r="I175" s="538"/>
      <c r="J175" s="538"/>
      <c r="K175" s="538"/>
      <c r="L175" s="539"/>
    </row>
    <row r="176" spans="1:12">
      <c r="A176" s="537"/>
      <c r="B176" s="538"/>
      <c r="C176" s="538"/>
      <c r="D176" s="538"/>
      <c r="E176" s="538"/>
      <c r="F176" s="538"/>
      <c r="G176" s="538"/>
      <c r="H176" s="538"/>
      <c r="I176" s="538"/>
      <c r="J176" s="538"/>
      <c r="K176" s="538"/>
      <c r="L176" s="539"/>
    </row>
    <row r="177" spans="1:12">
      <c r="A177" s="537"/>
      <c r="B177" s="538"/>
      <c r="C177" s="538"/>
      <c r="D177" s="538"/>
      <c r="E177" s="538"/>
      <c r="F177" s="538"/>
      <c r="G177" s="538"/>
      <c r="H177" s="538"/>
      <c r="I177" s="538"/>
      <c r="J177" s="538"/>
      <c r="K177" s="538"/>
      <c r="L177" s="539"/>
    </row>
    <row r="178" spans="1:12">
      <c r="A178" s="537"/>
      <c r="B178" s="538"/>
      <c r="C178" s="538"/>
      <c r="D178" s="538"/>
      <c r="E178" s="538"/>
      <c r="F178" s="538"/>
      <c r="G178" s="538"/>
      <c r="H178" s="538"/>
      <c r="I178" s="538"/>
      <c r="J178" s="538"/>
      <c r="K178" s="538"/>
      <c r="L178" s="539"/>
    </row>
    <row r="179" spans="1:12">
      <c r="A179" s="537"/>
      <c r="B179" s="538"/>
      <c r="C179" s="538"/>
      <c r="D179" s="538"/>
      <c r="E179" s="538"/>
      <c r="F179" s="538"/>
      <c r="G179" s="538"/>
      <c r="H179" s="538"/>
      <c r="I179" s="538"/>
      <c r="J179" s="538"/>
      <c r="K179" s="538"/>
      <c r="L179" s="539"/>
    </row>
    <row r="180" spans="1:12">
      <c r="A180" s="537"/>
      <c r="B180" s="538"/>
      <c r="C180" s="538"/>
      <c r="D180" s="538"/>
      <c r="E180" s="538"/>
      <c r="F180" s="538"/>
      <c r="G180" s="538"/>
      <c r="H180" s="538"/>
      <c r="I180" s="538"/>
      <c r="J180" s="538"/>
      <c r="K180" s="538"/>
      <c r="L180" s="539"/>
    </row>
    <row r="181" spans="1:12">
      <c r="A181" s="537"/>
      <c r="B181" s="538"/>
      <c r="C181" s="538"/>
      <c r="D181" s="538"/>
      <c r="E181" s="538"/>
      <c r="F181" s="538"/>
      <c r="G181" s="538"/>
      <c r="H181" s="538"/>
      <c r="I181" s="538"/>
      <c r="J181" s="538"/>
      <c r="K181" s="538"/>
      <c r="L181" s="539"/>
    </row>
    <row r="182" spans="1:12">
      <c r="A182" s="537"/>
      <c r="B182" s="538"/>
      <c r="C182" s="538"/>
      <c r="D182" s="538"/>
      <c r="E182" s="538"/>
      <c r="F182" s="538"/>
      <c r="G182" s="538"/>
      <c r="H182" s="538"/>
      <c r="I182" s="538"/>
      <c r="J182" s="538"/>
      <c r="K182" s="538"/>
      <c r="L182" s="539"/>
    </row>
    <row r="183" spans="1:12">
      <c r="A183" s="537"/>
      <c r="B183" s="538"/>
      <c r="C183" s="538"/>
      <c r="D183" s="538"/>
      <c r="E183" s="538"/>
      <c r="F183" s="538"/>
      <c r="G183" s="538"/>
      <c r="H183" s="538"/>
      <c r="I183" s="538"/>
      <c r="J183" s="538"/>
      <c r="K183" s="538"/>
      <c r="L183" s="539"/>
    </row>
    <row r="184" spans="1:12">
      <c r="A184" s="537"/>
      <c r="B184" s="538"/>
      <c r="C184" s="538"/>
      <c r="D184" s="538"/>
      <c r="E184" s="538"/>
      <c r="F184" s="538"/>
      <c r="G184" s="538"/>
      <c r="H184" s="538"/>
      <c r="I184" s="538"/>
      <c r="J184" s="538"/>
      <c r="K184" s="538"/>
      <c r="L184" s="539"/>
    </row>
    <row r="185" spans="1:12">
      <c r="A185" s="537"/>
      <c r="B185" s="538"/>
      <c r="C185" s="538"/>
      <c r="D185" s="538"/>
      <c r="E185" s="538"/>
      <c r="F185" s="538"/>
      <c r="G185" s="538"/>
      <c r="H185" s="538"/>
      <c r="I185" s="538"/>
      <c r="J185" s="538"/>
      <c r="K185" s="538"/>
      <c r="L185" s="539"/>
    </row>
    <row r="186" spans="1:12">
      <c r="A186" s="537"/>
      <c r="B186" s="538"/>
      <c r="C186" s="538"/>
      <c r="D186" s="538"/>
      <c r="E186" s="538"/>
      <c r="F186" s="538"/>
      <c r="G186" s="538"/>
      <c r="H186" s="538"/>
      <c r="I186" s="538"/>
      <c r="J186" s="538"/>
      <c r="K186" s="538"/>
      <c r="L186" s="539"/>
    </row>
    <row r="187" spans="1:12">
      <c r="A187" s="537"/>
      <c r="B187" s="538"/>
      <c r="C187" s="538"/>
      <c r="D187" s="538"/>
      <c r="E187" s="538"/>
      <c r="F187" s="538"/>
      <c r="G187" s="538"/>
      <c r="H187" s="538"/>
      <c r="I187" s="538"/>
      <c r="J187" s="538"/>
      <c r="K187" s="538"/>
      <c r="L187" s="539"/>
    </row>
    <row r="188" spans="1:12" ht="40.5" customHeight="1" thickBot="1">
      <c r="A188" s="540"/>
      <c r="B188" s="541"/>
      <c r="C188" s="541"/>
      <c r="D188" s="541"/>
      <c r="E188" s="541"/>
      <c r="F188" s="541"/>
      <c r="G188" s="541"/>
      <c r="H188" s="541"/>
      <c r="I188" s="541"/>
      <c r="J188" s="541"/>
      <c r="K188" s="541"/>
      <c r="L188" s="542"/>
    </row>
    <row r="189" spans="1:12">
      <c r="A189" s="552" t="s">
        <v>308</v>
      </c>
      <c r="B189" s="553"/>
      <c r="C189" s="553"/>
      <c r="D189" s="553"/>
      <c r="E189" s="553"/>
      <c r="F189" s="553"/>
      <c r="G189" s="553"/>
      <c r="H189" s="553"/>
      <c r="I189" s="553"/>
      <c r="J189" s="553"/>
      <c r="K189" s="553"/>
      <c r="L189" s="554"/>
    </row>
    <row r="190" spans="1:12" s="25" customFormat="1" ht="23.25" customHeight="1">
      <c r="A190" s="537" t="s">
        <v>334</v>
      </c>
      <c r="B190" s="558"/>
      <c r="C190" s="558"/>
      <c r="D190" s="558"/>
      <c r="E190" s="558"/>
      <c r="F190" s="558"/>
      <c r="G190" s="558"/>
      <c r="H190" s="558"/>
      <c r="I190" s="558"/>
      <c r="J190" s="558"/>
      <c r="K190" s="558"/>
      <c r="L190" s="559"/>
    </row>
    <row r="191" spans="1:12" s="25" customFormat="1">
      <c r="A191" s="560"/>
      <c r="B191" s="558"/>
      <c r="C191" s="558"/>
      <c r="D191" s="558"/>
      <c r="E191" s="558"/>
      <c r="F191" s="558"/>
      <c r="G191" s="558"/>
      <c r="H191" s="558"/>
      <c r="I191" s="558"/>
      <c r="J191" s="558"/>
      <c r="K191" s="558"/>
      <c r="L191" s="559"/>
    </row>
    <row r="192" spans="1:12" s="25" customFormat="1">
      <c r="A192" s="560"/>
      <c r="B192" s="558"/>
      <c r="C192" s="558"/>
      <c r="D192" s="558"/>
      <c r="E192" s="558"/>
      <c r="F192" s="558"/>
      <c r="G192" s="558"/>
      <c r="H192" s="558"/>
      <c r="I192" s="558"/>
      <c r="J192" s="558"/>
      <c r="K192" s="558"/>
      <c r="L192" s="559"/>
    </row>
    <row r="193" spans="1:12" s="25" customFormat="1">
      <c r="A193" s="560"/>
      <c r="B193" s="558"/>
      <c r="C193" s="558"/>
      <c r="D193" s="558"/>
      <c r="E193" s="558"/>
      <c r="F193" s="558"/>
      <c r="G193" s="558"/>
      <c r="H193" s="558"/>
      <c r="I193" s="558"/>
      <c r="J193" s="558"/>
      <c r="K193" s="558"/>
      <c r="L193" s="559"/>
    </row>
    <row r="194" spans="1:12" s="25" customFormat="1">
      <c r="A194" s="560"/>
      <c r="B194" s="558"/>
      <c r="C194" s="558"/>
      <c r="D194" s="558"/>
      <c r="E194" s="558"/>
      <c r="F194" s="558"/>
      <c r="G194" s="558"/>
      <c r="H194" s="558"/>
      <c r="I194" s="558"/>
      <c r="J194" s="558"/>
      <c r="K194" s="558"/>
      <c r="L194" s="559"/>
    </row>
    <row r="195" spans="1:12" s="25" customFormat="1">
      <c r="A195" s="560"/>
      <c r="B195" s="558"/>
      <c r="C195" s="558"/>
      <c r="D195" s="558"/>
      <c r="E195" s="558"/>
      <c r="F195" s="558"/>
      <c r="G195" s="558"/>
      <c r="H195" s="558"/>
      <c r="I195" s="558"/>
      <c r="J195" s="558"/>
      <c r="K195" s="558"/>
      <c r="L195" s="559"/>
    </row>
    <row r="196" spans="1:12" s="25" customFormat="1">
      <c r="A196" s="560"/>
      <c r="B196" s="558"/>
      <c r="C196" s="558"/>
      <c r="D196" s="558"/>
      <c r="E196" s="558"/>
      <c r="F196" s="558"/>
      <c r="G196" s="558"/>
      <c r="H196" s="558"/>
      <c r="I196" s="558"/>
      <c r="J196" s="558"/>
      <c r="K196" s="558"/>
      <c r="L196" s="559"/>
    </row>
    <row r="197" spans="1:12" s="25" customFormat="1">
      <c r="A197" s="560"/>
      <c r="B197" s="558"/>
      <c r="C197" s="558"/>
      <c r="D197" s="558"/>
      <c r="E197" s="558"/>
      <c r="F197" s="558"/>
      <c r="G197" s="558"/>
      <c r="H197" s="558"/>
      <c r="I197" s="558"/>
      <c r="J197" s="558"/>
      <c r="K197" s="558"/>
      <c r="L197" s="559"/>
    </row>
    <row r="198" spans="1:12" s="25" customFormat="1">
      <c r="A198" s="560"/>
      <c r="B198" s="558"/>
      <c r="C198" s="558"/>
      <c r="D198" s="558"/>
      <c r="E198" s="558"/>
      <c r="F198" s="558"/>
      <c r="G198" s="558"/>
      <c r="H198" s="558"/>
      <c r="I198" s="558"/>
      <c r="J198" s="558"/>
      <c r="K198" s="558"/>
      <c r="L198" s="559"/>
    </row>
    <row r="199" spans="1:12" s="25" customFormat="1">
      <c r="A199" s="560"/>
      <c r="B199" s="558"/>
      <c r="C199" s="558"/>
      <c r="D199" s="558"/>
      <c r="E199" s="558"/>
      <c r="F199" s="558"/>
      <c r="G199" s="558"/>
      <c r="H199" s="558"/>
      <c r="I199" s="558"/>
      <c r="J199" s="558"/>
      <c r="K199" s="558"/>
      <c r="L199" s="559"/>
    </row>
    <row r="200" spans="1:12" s="25" customFormat="1">
      <c r="A200" s="560"/>
      <c r="B200" s="558"/>
      <c r="C200" s="558"/>
      <c r="D200" s="558"/>
      <c r="E200" s="558"/>
      <c r="F200" s="558"/>
      <c r="G200" s="558"/>
      <c r="H200" s="558"/>
      <c r="I200" s="558"/>
      <c r="J200" s="558"/>
      <c r="K200" s="558"/>
      <c r="L200" s="559"/>
    </row>
    <row r="201" spans="1:12">
      <c r="A201" s="543" t="s">
        <v>335</v>
      </c>
      <c r="B201" s="544"/>
      <c r="C201" s="544"/>
      <c r="D201" s="544"/>
      <c r="E201" s="544"/>
      <c r="F201" s="544"/>
      <c r="G201" s="544"/>
      <c r="H201" s="544"/>
      <c r="I201" s="544"/>
      <c r="J201" s="544"/>
      <c r="K201" s="544"/>
      <c r="L201" s="545"/>
    </row>
    <row r="202" spans="1:12">
      <c r="A202" s="537" t="s">
        <v>337</v>
      </c>
      <c r="B202" s="538"/>
      <c r="C202" s="538"/>
      <c r="D202" s="538"/>
      <c r="E202" s="538"/>
      <c r="F202" s="538"/>
      <c r="G202" s="538"/>
      <c r="H202" s="538"/>
      <c r="I202" s="538"/>
      <c r="J202" s="538"/>
      <c r="K202" s="538"/>
      <c r="L202" s="539"/>
    </row>
    <row r="203" spans="1:12">
      <c r="A203" s="537"/>
      <c r="B203" s="538"/>
      <c r="C203" s="538"/>
      <c r="D203" s="538"/>
      <c r="E203" s="538"/>
      <c r="F203" s="538"/>
      <c r="G203" s="538"/>
      <c r="H203" s="538"/>
      <c r="I203" s="538"/>
      <c r="J203" s="538"/>
      <c r="K203" s="538"/>
      <c r="L203" s="539"/>
    </row>
    <row r="204" spans="1:12">
      <c r="A204" s="537"/>
      <c r="B204" s="538"/>
      <c r="C204" s="538"/>
      <c r="D204" s="538"/>
      <c r="E204" s="538"/>
      <c r="F204" s="538"/>
      <c r="G204" s="538"/>
      <c r="H204" s="538"/>
      <c r="I204" s="538"/>
      <c r="J204" s="538"/>
      <c r="K204" s="538"/>
      <c r="L204" s="539"/>
    </row>
    <row r="205" spans="1:12">
      <c r="A205" s="537"/>
      <c r="B205" s="538"/>
      <c r="C205" s="538"/>
      <c r="D205" s="538"/>
      <c r="E205" s="538"/>
      <c r="F205" s="538"/>
      <c r="G205" s="538"/>
      <c r="H205" s="538"/>
      <c r="I205" s="538"/>
      <c r="J205" s="538"/>
      <c r="K205" s="538"/>
      <c r="L205" s="539"/>
    </row>
    <row r="206" spans="1:12">
      <c r="A206" s="537"/>
      <c r="B206" s="538"/>
      <c r="C206" s="538"/>
      <c r="D206" s="538"/>
      <c r="E206" s="538"/>
      <c r="F206" s="538"/>
      <c r="G206" s="538"/>
      <c r="H206" s="538"/>
      <c r="I206" s="538"/>
      <c r="J206" s="538"/>
      <c r="K206" s="538"/>
      <c r="L206" s="539"/>
    </row>
    <row r="207" spans="1:12">
      <c r="A207" s="537"/>
      <c r="B207" s="538"/>
      <c r="C207" s="538"/>
      <c r="D207" s="538"/>
      <c r="E207" s="538"/>
      <c r="F207" s="538"/>
      <c r="G207" s="538"/>
      <c r="H207" s="538"/>
      <c r="I207" s="538"/>
      <c r="J207" s="538"/>
      <c r="K207" s="538"/>
      <c r="L207" s="539"/>
    </row>
    <row r="208" spans="1:12">
      <c r="A208" s="537"/>
      <c r="B208" s="538"/>
      <c r="C208" s="538"/>
      <c r="D208" s="538"/>
      <c r="E208" s="538"/>
      <c r="F208" s="538"/>
      <c r="G208" s="538"/>
      <c r="H208" s="538"/>
      <c r="I208" s="538"/>
      <c r="J208" s="538"/>
      <c r="K208" s="538"/>
      <c r="L208" s="539"/>
    </row>
    <row r="209" spans="1:12">
      <c r="A209" s="537"/>
      <c r="B209" s="538"/>
      <c r="C209" s="538"/>
      <c r="D209" s="538"/>
      <c r="E209" s="538"/>
      <c r="F209" s="538"/>
      <c r="G209" s="538"/>
      <c r="H209" s="538"/>
      <c r="I209" s="538"/>
      <c r="J209" s="538"/>
      <c r="K209" s="538"/>
      <c r="L209" s="539"/>
    </row>
    <row r="210" spans="1:12">
      <c r="A210" s="537"/>
      <c r="B210" s="538"/>
      <c r="C210" s="538"/>
      <c r="D210" s="538"/>
      <c r="E210" s="538"/>
      <c r="F210" s="538"/>
      <c r="G210" s="538"/>
      <c r="H210" s="538"/>
      <c r="I210" s="538"/>
      <c r="J210" s="538"/>
      <c r="K210" s="538"/>
      <c r="L210" s="539"/>
    </row>
    <row r="211" spans="1:12">
      <c r="A211" s="537"/>
      <c r="B211" s="538"/>
      <c r="C211" s="538"/>
      <c r="D211" s="538"/>
      <c r="E211" s="538"/>
      <c r="F211" s="538"/>
      <c r="G211" s="538"/>
      <c r="H211" s="538"/>
      <c r="I211" s="538"/>
      <c r="J211" s="538"/>
      <c r="K211" s="538"/>
      <c r="L211" s="539"/>
    </row>
    <row r="212" spans="1:12">
      <c r="A212" s="537"/>
      <c r="B212" s="538"/>
      <c r="C212" s="538"/>
      <c r="D212" s="538"/>
      <c r="E212" s="538"/>
      <c r="F212" s="538"/>
      <c r="G212" s="538"/>
      <c r="H212" s="538"/>
      <c r="I212" s="538"/>
      <c r="J212" s="538"/>
      <c r="K212" s="538"/>
      <c r="L212" s="539"/>
    </row>
    <row r="213" spans="1:12">
      <c r="A213" s="537"/>
      <c r="B213" s="538"/>
      <c r="C213" s="538"/>
      <c r="D213" s="538"/>
      <c r="E213" s="538"/>
      <c r="F213" s="538"/>
      <c r="G213" s="538"/>
      <c r="H213" s="538"/>
      <c r="I213" s="538"/>
      <c r="J213" s="538"/>
      <c r="K213" s="538"/>
      <c r="L213" s="539"/>
    </row>
    <row r="214" spans="1:12">
      <c r="A214" s="537"/>
      <c r="B214" s="538"/>
      <c r="C214" s="538"/>
      <c r="D214" s="538"/>
      <c r="E214" s="538"/>
      <c r="F214" s="538"/>
      <c r="G214" s="538"/>
      <c r="H214" s="538"/>
      <c r="I214" s="538"/>
      <c r="J214" s="538"/>
      <c r="K214" s="538"/>
      <c r="L214" s="539"/>
    </row>
    <row r="215" spans="1:12">
      <c r="A215" s="537"/>
      <c r="B215" s="538"/>
      <c r="C215" s="538"/>
      <c r="D215" s="538"/>
      <c r="E215" s="538"/>
      <c r="F215" s="538"/>
      <c r="G215" s="538"/>
      <c r="H215" s="538"/>
      <c r="I215" s="538"/>
      <c r="J215" s="538"/>
      <c r="K215" s="538"/>
      <c r="L215" s="539"/>
    </row>
    <row r="216" spans="1:12">
      <c r="A216" s="537"/>
      <c r="B216" s="538"/>
      <c r="C216" s="538"/>
      <c r="D216" s="538"/>
      <c r="E216" s="538"/>
      <c r="F216" s="538"/>
      <c r="G216" s="538"/>
      <c r="H216" s="538"/>
      <c r="I216" s="538"/>
      <c r="J216" s="538"/>
      <c r="K216" s="538"/>
      <c r="L216" s="539"/>
    </row>
    <row r="217" spans="1:12">
      <c r="A217" s="543" t="s">
        <v>336</v>
      </c>
      <c r="B217" s="544"/>
      <c r="C217" s="544"/>
      <c r="D217" s="544"/>
      <c r="E217" s="544"/>
      <c r="F217" s="544"/>
      <c r="G217" s="544"/>
      <c r="H217" s="544"/>
      <c r="I217" s="544"/>
      <c r="J217" s="544"/>
      <c r="K217" s="544"/>
      <c r="L217" s="545"/>
    </row>
    <row r="218" spans="1:12">
      <c r="A218" s="537" t="s">
        <v>338</v>
      </c>
      <c r="B218" s="538"/>
      <c r="C218" s="538"/>
      <c r="D218" s="538"/>
      <c r="E218" s="538"/>
      <c r="F218" s="538"/>
      <c r="G218" s="538"/>
      <c r="H218" s="538"/>
      <c r="I218" s="538"/>
      <c r="J218" s="538"/>
      <c r="K218" s="538"/>
      <c r="L218" s="539"/>
    </row>
    <row r="219" spans="1:12">
      <c r="A219" s="537"/>
      <c r="B219" s="538"/>
      <c r="C219" s="538"/>
      <c r="D219" s="538"/>
      <c r="E219" s="538"/>
      <c r="F219" s="538"/>
      <c r="G219" s="538"/>
      <c r="H219" s="538"/>
      <c r="I219" s="538"/>
      <c r="J219" s="538"/>
      <c r="K219" s="538"/>
      <c r="L219" s="539"/>
    </row>
    <row r="220" spans="1:12">
      <c r="A220" s="537"/>
      <c r="B220" s="538"/>
      <c r="C220" s="538"/>
      <c r="D220" s="538"/>
      <c r="E220" s="538"/>
      <c r="F220" s="538"/>
      <c r="G220" s="538"/>
      <c r="H220" s="538"/>
      <c r="I220" s="538"/>
      <c r="J220" s="538"/>
      <c r="K220" s="538"/>
      <c r="L220" s="539"/>
    </row>
    <row r="221" spans="1:12">
      <c r="A221" s="537"/>
      <c r="B221" s="538"/>
      <c r="C221" s="538"/>
      <c r="D221" s="538"/>
      <c r="E221" s="538"/>
      <c r="F221" s="538"/>
      <c r="G221" s="538"/>
      <c r="H221" s="538"/>
      <c r="I221" s="538"/>
      <c r="J221" s="538"/>
      <c r="K221" s="538"/>
      <c r="L221" s="539"/>
    </row>
    <row r="222" spans="1:12">
      <c r="A222" s="537"/>
      <c r="B222" s="538"/>
      <c r="C222" s="538"/>
      <c r="D222" s="538"/>
      <c r="E222" s="538"/>
      <c r="F222" s="538"/>
      <c r="G222" s="538"/>
      <c r="H222" s="538"/>
      <c r="I222" s="538"/>
      <c r="J222" s="538"/>
      <c r="K222" s="538"/>
      <c r="L222" s="539"/>
    </row>
    <row r="223" spans="1:12">
      <c r="A223" s="537"/>
      <c r="B223" s="538"/>
      <c r="C223" s="538"/>
      <c r="D223" s="538"/>
      <c r="E223" s="538"/>
      <c r="F223" s="538"/>
      <c r="G223" s="538"/>
      <c r="H223" s="538"/>
      <c r="I223" s="538"/>
      <c r="J223" s="538"/>
      <c r="K223" s="538"/>
      <c r="L223" s="539"/>
    </row>
    <row r="224" spans="1:12">
      <c r="A224" s="537"/>
      <c r="B224" s="538"/>
      <c r="C224" s="538"/>
      <c r="D224" s="538"/>
      <c r="E224" s="538"/>
      <c r="F224" s="538"/>
      <c r="G224" s="538"/>
      <c r="H224" s="538"/>
      <c r="I224" s="538"/>
      <c r="J224" s="538"/>
      <c r="K224" s="538"/>
      <c r="L224" s="539"/>
    </row>
    <row r="225" spans="1:17">
      <c r="A225" s="537"/>
      <c r="B225" s="538"/>
      <c r="C225" s="538"/>
      <c r="D225" s="538"/>
      <c r="E225" s="538"/>
      <c r="F225" s="538"/>
      <c r="G225" s="538"/>
      <c r="H225" s="538"/>
      <c r="I225" s="538"/>
      <c r="J225" s="538"/>
      <c r="K225" s="538"/>
      <c r="L225" s="539"/>
    </row>
    <row r="226" spans="1:17" s="25" customFormat="1">
      <c r="A226" s="537"/>
      <c r="B226" s="538"/>
      <c r="C226" s="538"/>
      <c r="D226" s="538"/>
      <c r="E226" s="538"/>
      <c r="F226" s="538"/>
      <c r="G226" s="538"/>
      <c r="H226" s="538"/>
      <c r="I226" s="538"/>
      <c r="J226" s="538"/>
      <c r="K226" s="538"/>
      <c r="L226" s="539"/>
    </row>
    <row r="227" spans="1:17" s="25" customFormat="1">
      <c r="A227" s="537"/>
      <c r="B227" s="538"/>
      <c r="C227" s="538"/>
      <c r="D227" s="538"/>
      <c r="E227" s="538"/>
      <c r="F227" s="538"/>
      <c r="G227" s="538"/>
      <c r="H227" s="538"/>
      <c r="I227" s="538"/>
      <c r="J227" s="538"/>
      <c r="K227" s="538"/>
      <c r="L227" s="539"/>
    </row>
    <row r="228" spans="1:17" s="129" customFormat="1" ht="38.25" customHeight="1" thickBot="1">
      <c r="A228" s="540"/>
      <c r="B228" s="541"/>
      <c r="C228" s="541"/>
      <c r="D228" s="541"/>
      <c r="E228" s="541"/>
      <c r="F228" s="541"/>
      <c r="G228" s="541"/>
      <c r="H228" s="541"/>
      <c r="I228" s="541"/>
      <c r="J228" s="541"/>
      <c r="K228" s="541"/>
      <c r="L228" s="542"/>
    </row>
    <row r="229" spans="1:17" s="50" customFormat="1" ht="15" customHeight="1">
      <c r="A229" s="309" t="s">
        <v>42</v>
      </c>
      <c r="B229" s="310"/>
      <c r="C229" s="310"/>
      <c r="D229" s="310"/>
      <c r="E229" s="310"/>
      <c r="F229" s="310"/>
      <c r="G229" s="310"/>
      <c r="H229" s="310"/>
      <c r="I229" s="310"/>
      <c r="J229" s="310"/>
      <c r="K229" s="310"/>
      <c r="L229" s="311"/>
    </row>
    <row r="230" spans="1:17">
      <c r="A230" s="312" t="s">
        <v>43</v>
      </c>
      <c r="B230" s="86"/>
      <c r="C230" s="86" t="s">
        <v>44</v>
      </c>
      <c r="D230" s="86"/>
      <c r="E230" s="86"/>
      <c r="F230" s="86"/>
      <c r="G230" s="60"/>
      <c r="H230" s="566" t="s">
        <v>199</v>
      </c>
      <c r="I230" s="567"/>
      <c r="J230" s="567"/>
      <c r="K230" s="86" t="s">
        <v>45</v>
      </c>
      <c r="L230" s="313"/>
    </row>
    <row r="231" spans="1:17" ht="39" customHeight="1">
      <c r="A231" s="314" t="s">
        <v>46</v>
      </c>
      <c r="B231" s="505" t="s">
        <v>13</v>
      </c>
      <c r="C231" s="505"/>
      <c r="D231" s="505"/>
      <c r="E231" s="505"/>
      <c r="F231" s="505"/>
      <c r="G231" s="506"/>
      <c r="H231" s="498" t="s">
        <v>341</v>
      </c>
      <c r="I231" s="499"/>
      <c r="J231" s="500"/>
      <c r="K231" s="496" t="s">
        <v>340</v>
      </c>
      <c r="L231" s="497"/>
      <c r="M231" s="489"/>
      <c r="N231" s="490"/>
      <c r="O231" s="490"/>
      <c r="P231" s="2"/>
      <c r="Q231" s="2"/>
    </row>
    <row r="232" spans="1:17" ht="33" customHeight="1">
      <c r="A232" s="315"/>
      <c r="B232" s="486" t="s">
        <v>47</v>
      </c>
      <c r="C232" s="487"/>
      <c r="D232" s="487"/>
      <c r="E232" s="487"/>
      <c r="F232" s="487"/>
      <c r="G232" s="488"/>
      <c r="H232" s="491"/>
      <c r="I232" s="492"/>
      <c r="J232" s="493"/>
      <c r="K232" s="511"/>
      <c r="L232" s="495"/>
      <c r="M232" s="490"/>
      <c r="N232" s="490"/>
      <c r="O232" s="2"/>
      <c r="P232" s="2"/>
      <c r="Q232" s="2"/>
    </row>
    <row r="233" spans="1:17" ht="33" customHeight="1">
      <c r="A233" s="315"/>
      <c r="B233" s="486" t="s">
        <v>48</v>
      </c>
      <c r="C233" s="487"/>
      <c r="D233" s="487"/>
      <c r="E233" s="487"/>
      <c r="F233" s="487"/>
      <c r="G233" s="488"/>
      <c r="H233" s="507"/>
      <c r="I233" s="508"/>
      <c r="J233" s="509"/>
      <c r="K233" s="494"/>
      <c r="L233" s="495"/>
      <c r="M233" s="490"/>
      <c r="N233" s="490"/>
      <c r="O233" s="2"/>
      <c r="P233" s="2"/>
      <c r="Q233" s="2"/>
    </row>
    <row r="234" spans="1:17" ht="33" customHeight="1">
      <c r="A234" s="315"/>
      <c r="B234" s="486" t="s">
        <v>49</v>
      </c>
      <c r="C234" s="487"/>
      <c r="D234" s="487"/>
      <c r="E234" s="487"/>
      <c r="F234" s="487"/>
      <c r="G234" s="488"/>
      <c r="H234" s="510"/>
      <c r="I234" s="508"/>
      <c r="J234" s="509"/>
      <c r="K234" s="511"/>
      <c r="L234" s="495"/>
      <c r="M234" s="2"/>
      <c r="N234" s="2"/>
      <c r="O234" s="2"/>
      <c r="P234" s="2"/>
      <c r="Q234" s="2"/>
    </row>
    <row r="235" spans="1:17" ht="33.75" customHeight="1">
      <c r="A235" s="315"/>
      <c r="B235" s="486" t="s">
        <v>50</v>
      </c>
      <c r="C235" s="487"/>
      <c r="D235" s="487"/>
      <c r="E235" s="487"/>
      <c r="F235" s="487"/>
      <c r="G235" s="488"/>
      <c r="H235" s="510"/>
      <c r="I235" s="508"/>
      <c r="J235" s="509"/>
      <c r="K235" s="511"/>
      <c r="L235" s="495"/>
      <c r="M235" s="2"/>
      <c r="N235" s="2"/>
      <c r="O235" s="2"/>
      <c r="P235" s="2"/>
      <c r="Q235" s="2"/>
    </row>
    <row r="236" spans="1:17" ht="33" customHeight="1">
      <c r="A236" s="316"/>
      <c r="B236" s="501" t="s">
        <v>51</v>
      </c>
      <c r="C236" s="502"/>
      <c r="D236" s="502"/>
      <c r="E236" s="502"/>
      <c r="F236" s="502"/>
      <c r="G236" s="503"/>
      <c r="H236" s="507"/>
      <c r="I236" s="508"/>
      <c r="J236" s="509"/>
      <c r="K236" s="510"/>
      <c r="L236" s="527"/>
      <c r="M236" s="49"/>
      <c r="N236" s="49"/>
      <c r="O236" s="49"/>
      <c r="P236" s="2"/>
      <c r="Q236" s="2"/>
    </row>
    <row r="237" spans="1:17" ht="33" customHeight="1">
      <c r="A237" s="316"/>
      <c r="B237" s="501" t="s">
        <v>200</v>
      </c>
      <c r="C237" s="502"/>
      <c r="D237" s="502"/>
      <c r="E237" s="502"/>
      <c r="F237" s="502"/>
      <c r="G237" s="503"/>
      <c r="H237" s="510"/>
      <c r="I237" s="508"/>
      <c r="J237" s="509"/>
      <c r="K237" s="511"/>
      <c r="L237" s="495"/>
      <c r="M237" s="49"/>
      <c r="N237" s="49"/>
      <c r="O237" s="49"/>
      <c r="P237" s="2"/>
      <c r="Q237" s="2"/>
    </row>
    <row r="238" spans="1:17" s="4" customFormat="1" ht="16.5" customHeight="1">
      <c r="A238" s="275"/>
      <c r="B238" s="35"/>
      <c r="C238" s="36"/>
      <c r="D238" s="36"/>
      <c r="E238" s="36"/>
      <c r="F238" s="36"/>
      <c r="G238" s="37"/>
      <c r="H238" s="441"/>
      <c r="I238" s="442"/>
      <c r="J238" s="441"/>
      <c r="K238" s="443"/>
      <c r="L238" s="444"/>
      <c r="M238" s="99"/>
      <c r="N238" s="99"/>
      <c r="O238" s="99"/>
      <c r="P238" s="99"/>
      <c r="Q238" s="99"/>
    </row>
    <row r="239" spans="1:17" s="4" customFormat="1" ht="30.75" customHeight="1">
      <c r="A239" s="314" t="s">
        <v>52</v>
      </c>
      <c r="B239" s="504" t="s">
        <v>339</v>
      </c>
      <c r="C239" s="487"/>
      <c r="D239" s="487"/>
      <c r="E239" s="487"/>
      <c r="F239" s="487"/>
      <c r="G239" s="488"/>
      <c r="H239" s="498" t="s">
        <v>341</v>
      </c>
      <c r="I239" s="499"/>
      <c r="J239" s="500"/>
      <c r="K239" s="514" t="s">
        <v>340</v>
      </c>
      <c r="L239" s="515"/>
      <c r="M239" s="99"/>
      <c r="N239" s="99"/>
      <c r="O239" s="99"/>
      <c r="P239" s="99"/>
      <c r="Q239" s="99"/>
    </row>
    <row r="240" spans="1:17" ht="33" customHeight="1">
      <c r="A240" s="315"/>
      <c r="B240" s="504" t="s">
        <v>14</v>
      </c>
      <c r="C240" s="487"/>
      <c r="D240" s="487"/>
      <c r="E240" s="487"/>
      <c r="F240" s="487"/>
      <c r="G240" s="488"/>
      <c r="H240" s="507"/>
      <c r="I240" s="508"/>
      <c r="J240" s="509"/>
      <c r="K240" s="494"/>
      <c r="L240" s="495"/>
      <c r="M240" s="490"/>
      <c r="N240" s="490"/>
      <c r="O240" s="2"/>
      <c r="P240" s="2"/>
      <c r="Q240" s="2"/>
    </row>
    <row r="241" spans="1:17" ht="51" customHeight="1">
      <c r="A241" s="315"/>
      <c r="B241" s="486" t="s">
        <v>53</v>
      </c>
      <c r="C241" s="487"/>
      <c r="D241" s="487"/>
      <c r="E241" s="487"/>
      <c r="F241" s="487"/>
      <c r="G241" s="488"/>
      <c r="H241" s="507"/>
      <c r="I241" s="508"/>
      <c r="J241" s="509"/>
      <c r="K241" s="511"/>
      <c r="L241" s="495"/>
      <c r="M241" s="490"/>
      <c r="N241" s="490"/>
      <c r="O241" s="490"/>
      <c r="P241" s="2"/>
      <c r="Q241" s="2"/>
    </row>
    <row r="242" spans="1:17" ht="36.75" customHeight="1">
      <c r="A242" s="315"/>
      <c r="B242" s="486" t="s">
        <v>54</v>
      </c>
      <c r="C242" s="487"/>
      <c r="D242" s="487"/>
      <c r="E242" s="487"/>
      <c r="F242" s="487"/>
      <c r="G242" s="488"/>
      <c r="H242" s="507"/>
      <c r="I242" s="508"/>
      <c r="J242" s="509"/>
      <c r="K242" s="511"/>
      <c r="L242" s="495"/>
      <c r="M242" s="490"/>
      <c r="N242" s="490"/>
      <c r="O242" s="2"/>
      <c r="P242" s="2"/>
      <c r="Q242" s="2"/>
    </row>
    <row r="243" spans="1:17" ht="36.75" customHeight="1">
      <c r="A243" s="315"/>
      <c r="B243" s="486" t="s">
        <v>55</v>
      </c>
      <c r="C243" s="487"/>
      <c r="D243" s="487"/>
      <c r="E243" s="487"/>
      <c r="F243" s="487"/>
      <c r="G243" s="488"/>
      <c r="H243" s="510"/>
      <c r="I243" s="508"/>
      <c r="J243" s="509"/>
      <c r="K243" s="511"/>
      <c r="L243" s="495"/>
      <c r="M243" s="2"/>
      <c r="N243" s="2"/>
      <c r="O243" s="2"/>
      <c r="P243" s="2"/>
      <c r="Q243" s="2"/>
    </row>
    <row r="244" spans="1:17" ht="33" customHeight="1">
      <c r="A244" s="315"/>
      <c r="B244" s="486" t="s">
        <v>56</v>
      </c>
      <c r="C244" s="487"/>
      <c r="D244" s="487"/>
      <c r="E244" s="487"/>
      <c r="F244" s="487"/>
      <c r="G244" s="488"/>
      <c r="H244" s="510"/>
      <c r="I244" s="508"/>
      <c r="J244" s="509"/>
      <c r="K244" s="511"/>
      <c r="L244" s="495"/>
      <c r="M244" s="2"/>
      <c r="N244" s="2"/>
      <c r="O244" s="2"/>
      <c r="P244" s="2"/>
      <c r="Q244" s="2"/>
    </row>
    <row r="245" spans="1:17" ht="65.25" customHeight="1">
      <c r="A245" s="316"/>
      <c r="B245" s="486" t="s">
        <v>15</v>
      </c>
      <c r="C245" s="487"/>
      <c r="D245" s="487"/>
      <c r="E245" s="487"/>
      <c r="F245" s="487"/>
      <c r="G245" s="488"/>
      <c r="H245" s="510"/>
      <c r="I245" s="508"/>
      <c r="J245" s="509"/>
      <c r="K245" s="511"/>
      <c r="L245" s="495"/>
      <c r="M245" s="2"/>
      <c r="N245" s="2"/>
      <c r="O245" s="2"/>
      <c r="P245" s="2"/>
      <c r="Q245" s="2"/>
    </row>
    <row r="246" spans="1:17" s="4" customFormat="1" ht="16.5" customHeight="1">
      <c r="A246" s="275"/>
      <c r="B246" s="36"/>
      <c r="C246" s="36"/>
      <c r="D246" s="36"/>
      <c r="E246" s="36"/>
      <c r="F246" s="36"/>
      <c r="G246" s="81"/>
      <c r="H246" s="441"/>
      <c r="I246" s="442"/>
      <c r="J246" s="441"/>
      <c r="K246" s="445"/>
      <c r="L246" s="444"/>
      <c r="M246" s="99"/>
      <c r="N246" s="99"/>
      <c r="O246" s="99"/>
      <c r="P246" s="99"/>
      <c r="Q246" s="99"/>
    </row>
    <row r="247" spans="1:17" ht="55.5" customHeight="1">
      <c r="A247" s="314" t="s">
        <v>57</v>
      </c>
      <c r="B247" s="486" t="s">
        <v>59</v>
      </c>
      <c r="C247" s="487"/>
      <c r="D247" s="487"/>
      <c r="E247" s="487"/>
      <c r="F247" s="487"/>
      <c r="G247" s="488"/>
      <c r="H247" s="498" t="s">
        <v>407</v>
      </c>
      <c r="I247" s="499"/>
      <c r="J247" s="500"/>
      <c r="K247" s="514" t="s">
        <v>340</v>
      </c>
      <c r="L247" s="515"/>
      <c r="M247" s="490"/>
      <c r="N247" s="490"/>
      <c r="O247" s="490"/>
      <c r="P247" s="2"/>
      <c r="Q247" s="2"/>
    </row>
    <row r="248" spans="1:17" ht="42" customHeight="1">
      <c r="A248" s="315"/>
      <c r="B248" s="486" t="s">
        <v>60</v>
      </c>
      <c r="C248" s="487"/>
      <c r="D248" s="487"/>
      <c r="E248" s="487"/>
      <c r="F248" s="487"/>
      <c r="G248" s="488"/>
      <c r="H248" s="510"/>
      <c r="I248" s="508"/>
      <c r="J248" s="509"/>
      <c r="K248" s="511"/>
      <c r="L248" s="495"/>
      <c r="M248" s="490"/>
      <c r="N248" s="490"/>
      <c r="O248" s="2"/>
      <c r="P248" s="2"/>
      <c r="Q248" s="2"/>
    </row>
    <row r="249" spans="1:17" ht="69" customHeight="1">
      <c r="A249" s="315"/>
      <c r="B249" s="486" t="s">
        <v>68</v>
      </c>
      <c r="C249" s="487"/>
      <c r="D249" s="487"/>
      <c r="E249" s="487"/>
      <c r="F249" s="487"/>
      <c r="G249" s="488"/>
      <c r="H249" s="510"/>
      <c r="I249" s="508"/>
      <c r="J249" s="509"/>
      <c r="K249" s="511"/>
      <c r="L249" s="495"/>
      <c r="M249" s="490"/>
      <c r="N249" s="490"/>
      <c r="O249" s="490"/>
      <c r="P249" s="2"/>
      <c r="Q249" s="2"/>
    </row>
    <row r="250" spans="1:17" ht="70.5" customHeight="1" thickBot="1">
      <c r="A250" s="317"/>
      <c r="B250" s="516" t="s">
        <v>61</v>
      </c>
      <c r="C250" s="517"/>
      <c r="D250" s="517"/>
      <c r="E250" s="517"/>
      <c r="F250" s="517"/>
      <c r="G250" s="518"/>
      <c r="H250" s="519"/>
      <c r="I250" s="520"/>
      <c r="J250" s="521"/>
      <c r="K250" s="512"/>
      <c r="L250" s="513"/>
      <c r="M250" s="490"/>
      <c r="N250" s="490"/>
      <c r="O250" s="2"/>
      <c r="P250" s="2"/>
      <c r="Q250" s="2"/>
    </row>
    <row r="251" spans="1:17">
      <c r="M251" s="2"/>
      <c r="N251" s="2"/>
      <c r="O251" s="2"/>
      <c r="P251" s="2"/>
      <c r="Q251" s="2"/>
    </row>
  </sheetData>
  <sheetProtection formatCells="0" formatColumns="0" formatRows="0" insertColumns="0" insertRows="0"/>
  <protectedRanges>
    <protectedRange sqref="A202" name="Range10"/>
    <protectedRange sqref="A190:L200" name="Range9"/>
    <protectedRange sqref="I161:L165" name="Range7"/>
    <protectedRange sqref="C161:E165" name="Range6"/>
    <protectedRange sqref="C151:L159" name="Range5"/>
    <protectedRange sqref="C149:E150" name="Range4"/>
    <protectedRange sqref="H231:L237" name="Range2"/>
    <protectedRange sqref="H239:L245" name="Range1"/>
    <protectedRange sqref="A218:L228" name="Range3"/>
    <protectedRange sqref="A169:L188" name="Range8"/>
  </protectedRanges>
  <customSheetViews>
    <customSheetView guid="{781E4026-947A-4E93-912F-7505D83CD13A}" showPageBreaks="1" printArea="1" view="pageLayout" topLeftCell="A85">
      <selection activeCell="A108" sqref="A108:L110"/>
      <rowBreaks count="3" manualBreakCount="3">
        <brk id="62" max="16383" man="1"/>
        <brk id="117" max="16383" man="1"/>
        <brk id="177" max="16383" man="1"/>
      </rowBreaks>
      <pageMargins left="0.23622047244094491" right="0.23622047244094491" top="0.59055118110236227" bottom="0.47244094488188981" header="0.23622047244094491" footer="0.11811023622047245"/>
      <pageSetup paperSize="9" scale="95" orientation="portrait" r:id="rId1"/>
      <headerFooter alignWithMargins="0">
        <oddHeader>&amp;CAir Conditioning Inspection Report</oddHeader>
        <oddFooter>&amp;C&amp;8H Hubbard&amp;R&amp;8&amp;A  Page &amp;P</oddFooter>
      </headerFooter>
    </customSheetView>
  </customSheetViews>
  <mergeCells count="130">
    <mergeCell ref="B4:J16"/>
    <mergeCell ref="A110:L111"/>
    <mergeCell ref="A113:L115"/>
    <mergeCell ref="A18:L20"/>
    <mergeCell ref="B31:K33"/>
    <mergeCell ref="B36:J38"/>
    <mergeCell ref="A93:L94"/>
    <mergeCell ref="A22:L22"/>
    <mergeCell ref="A25:L25"/>
    <mergeCell ref="A27:L28"/>
    <mergeCell ref="H57:I57"/>
    <mergeCell ref="A98:L100"/>
    <mergeCell ref="A102:L106"/>
    <mergeCell ref="A96:L96"/>
    <mergeCell ref="A89:L91"/>
    <mergeCell ref="H230:J230"/>
    <mergeCell ref="C153:J153"/>
    <mergeCell ref="C150:E150"/>
    <mergeCell ref="I149:L150"/>
    <mergeCell ref="C149:E149"/>
    <mergeCell ref="C133:J133"/>
    <mergeCell ref="C134:J134"/>
    <mergeCell ref="A83:L86"/>
    <mergeCell ref="C131:J132"/>
    <mergeCell ref="A129:B129"/>
    <mergeCell ref="A116:L119"/>
    <mergeCell ref="A107:L107"/>
    <mergeCell ref="A168:L168"/>
    <mergeCell ref="I164:L165"/>
    <mergeCell ref="A161:B162"/>
    <mergeCell ref="C142:J142"/>
    <mergeCell ref="A190:L200"/>
    <mergeCell ref="C158:J158"/>
    <mergeCell ref="C157:J157"/>
    <mergeCell ref="C145:J145"/>
    <mergeCell ref="C146:J146"/>
    <mergeCell ref="A169:L188"/>
    <mergeCell ref="C151:J152"/>
    <mergeCell ref="C161:E162"/>
    <mergeCell ref="C144:J144"/>
    <mergeCell ref="A121:L123"/>
    <mergeCell ref="A125:L127"/>
    <mergeCell ref="A142:B142"/>
    <mergeCell ref="A146:B146"/>
    <mergeCell ref="C140:J141"/>
    <mergeCell ref="C143:J143"/>
    <mergeCell ref="A131:B131"/>
    <mergeCell ref="A133:B133"/>
    <mergeCell ref="C137:J137"/>
    <mergeCell ref="C136:J136"/>
    <mergeCell ref="C129:J130"/>
    <mergeCell ref="A137:B137"/>
    <mergeCell ref="B247:G247"/>
    <mergeCell ref="K232:L232"/>
    <mergeCell ref="H235:J235"/>
    <mergeCell ref="K239:L239"/>
    <mergeCell ref="K236:L236"/>
    <mergeCell ref="H237:J237"/>
    <mergeCell ref="H243:J243"/>
    <mergeCell ref="A140:B140"/>
    <mergeCell ref="A218:L228"/>
    <mergeCell ref="A217:L217"/>
    <mergeCell ref="A202:L216"/>
    <mergeCell ref="A201:L201"/>
    <mergeCell ref="F164:H165"/>
    <mergeCell ref="F161:H162"/>
    <mergeCell ref="C164:E165"/>
    <mergeCell ref="A158:B158"/>
    <mergeCell ref="C156:J156"/>
    <mergeCell ref="C154:J154"/>
    <mergeCell ref="C155:J155"/>
    <mergeCell ref="I161:L162"/>
    <mergeCell ref="A189:L189"/>
    <mergeCell ref="M250:N250"/>
    <mergeCell ref="M240:N240"/>
    <mergeCell ref="M241:O241"/>
    <mergeCell ref="M242:N242"/>
    <mergeCell ref="M247:O247"/>
    <mergeCell ref="H248:J248"/>
    <mergeCell ref="M249:O249"/>
    <mergeCell ref="K241:L241"/>
    <mergeCell ref="H240:J240"/>
    <mergeCell ref="H241:J241"/>
    <mergeCell ref="H249:J249"/>
    <mergeCell ref="H250:J250"/>
    <mergeCell ref="K248:L248"/>
    <mergeCell ref="K245:L245"/>
    <mergeCell ref="K244:L244"/>
    <mergeCell ref="K249:L249"/>
    <mergeCell ref="K250:L250"/>
    <mergeCell ref="K242:L242"/>
    <mergeCell ref="K247:L247"/>
    <mergeCell ref="K243:L243"/>
    <mergeCell ref="B234:G234"/>
    <mergeCell ref="H239:J239"/>
    <mergeCell ref="H242:J242"/>
    <mergeCell ref="B240:G240"/>
    <mergeCell ref="B242:G242"/>
    <mergeCell ref="B250:G250"/>
    <mergeCell ref="B248:G248"/>
    <mergeCell ref="B249:G249"/>
    <mergeCell ref="B245:G245"/>
    <mergeCell ref="B244:G244"/>
    <mergeCell ref="B243:G243"/>
    <mergeCell ref="B237:G237"/>
    <mergeCell ref="B241:G241"/>
    <mergeCell ref="B233:G233"/>
    <mergeCell ref="B239:G239"/>
    <mergeCell ref="B231:G231"/>
    <mergeCell ref="H233:J233"/>
    <mergeCell ref="B236:G236"/>
    <mergeCell ref="M248:N248"/>
    <mergeCell ref="H245:J245"/>
    <mergeCell ref="K235:L235"/>
    <mergeCell ref="K237:L237"/>
    <mergeCell ref="H247:J247"/>
    <mergeCell ref="K234:L234"/>
    <mergeCell ref="H236:J236"/>
    <mergeCell ref="H244:J244"/>
    <mergeCell ref="H234:J234"/>
    <mergeCell ref="K240:L240"/>
    <mergeCell ref="B232:G232"/>
    <mergeCell ref="M231:O231"/>
    <mergeCell ref="M232:N232"/>
    <mergeCell ref="M233:N233"/>
    <mergeCell ref="H232:J232"/>
    <mergeCell ref="K233:L233"/>
    <mergeCell ref="K231:L231"/>
    <mergeCell ref="H231:J231"/>
    <mergeCell ref="B235:G235"/>
  </mergeCells>
  <phoneticPr fontId="3" type="noConversion"/>
  <pageMargins left="0.23622047244094491" right="0.23622047244094491" top="0.59055118110236227" bottom="0.47244094488188981" header="0.23622047244094491" footer="0.11811023622047245"/>
  <pageSetup paperSize="9" scale="95" orientation="portrait" r:id="rId2"/>
  <headerFooter>
    <oddHeader>&amp;CAir Conditioning Inspection Report</oddHeader>
    <oddFooter>&amp;L&amp;9CCF 344 Rev 3 Issue Date 16/01/13&amp;C&amp;9CIBSE Certification Ltd&amp;R&amp;9&amp;A  Page &amp;P</oddFooter>
  </headerFooter>
  <rowBreaks count="2" manualBreakCount="2">
    <brk id="63" max="11" man="1"/>
    <brk id="228" max="16383"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24"/>
  <sheetViews>
    <sheetView workbookViewId="0">
      <selection activeCell="E41" sqref="E41"/>
    </sheetView>
  </sheetViews>
  <sheetFormatPr defaultRowHeight="12.75"/>
  <sheetData>
    <row r="3" spans="1:13" ht="15.75">
      <c r="A3" s="604" t="s">
        <v>442</v>
      </c>
      <c r="B3" s="605"/>
      <c r="C3" s="605"/>
      <c r="D3" s="606"/>
      <c r="E3" s="606"/>
      <c r="F3" s="606"/>
      <c r="G3" s="606"/>
      <c r="H3" s="82"/>
      <c r="I3" s="82"/>
      <c r="J3" s="82"/>
      <c r="K3" s="82"/>
      <c r="L3" s="82"/>
      <c r="M3" s="83"/>
    </row>
    <row r="4" spans="1:13">
      <c r="A4" s="84" t="s">
        <v>76</v>
      </c>
      <c r="B4" s="51"/>
      <c r="C4" s="51"/>
      <c r="D4" s="51"/>
      <c r="E4" s="51"/>
      <c r="F4" s="51"/>
      <c r="G4" s="51"/>
      <c r="H4" s="51"/>
      <c r="I4" s="51"/>
      <c r="J4" s="51"/>
      <c r="K4" s="51"/>
      <c r="L4" s="51"/>
      <c r="M4" s="85"/>
    </row>
    <row r="5" spans="1:13">
      <c r="A5" s="59" t="s">
        <v>33</v>
      </c>
      <c r="B5" s="60" t="s">
        <v>78</v>
      </c>
      <c r="C5" s="60"/>
      <c r="D5" s="60" t="s">
        <v>76</v>
      </c>
      <c r="E5" s="60"/>
      <c r="F5" s="60"/>
      <c r="G5" s="60"/>
      <c r="H5" s="60"/>
      <c r="I5" s="60"/>
      <c r="J5" s="61"/>
      <c r="K5" s="80" t="s">
        <v>196</v>
      </c>
      <c r="L5" s="61"/>
      <c r="M5" s="62"/>
    </row>
    <row r="6" spans="1:13">
      <c r="A6" s="607" t="s">
        <v>77</v>
      </c>
      <c r="B6" s="610" t="s">
        <v>92</v>
      </c>
      <c r="C6" s="611"/>
      <c r="D6" s="92"/>
      <c r="E6" s="10"/>
      <c r="F6" s="10"/>
      <c r="G6" s="10"/>
      <c r="H6" s="10"/>
      <c r="I6" s="10"/>
      <c r="J6" s="18"/>
      <c r="K6" s="614" t="s">
        <v>443</v>
      </c>
      <c r="L6" s="615"/>
      <c r="M6" s="616"/>
    </row>
    <row r="7" spans="1:13">
      <c r="A7" s="608"/>
      <c r="B7" s="612"/>
      <c r="C7" s="613"/>
      <c r="D7" s="14" t="s">
        <v>79</v>
      </c>
      <c r="E7" s="5"/>
      <c r="F7" s="5"/>
      <c r="G7" s="591">
        <v>0</v>
      </c>
      <c r="H7" s="619"/>
      <c r="I7" s="20"/>
      <c r="J7" s="21"/>
      <c r="K7" s="617"/>
      <c r="L7" s="572"/>
      <c r="M7" s="618"/>
    </row>
    <row r="8" spans="1:13">
      <c r="A8" s="608"/>
      <c r="B8" s="612"/>
      <c r="C8" s="613"/>
      <c r="D8" s="14"/>
      <c r="E8" s="5"/>
      <c r="F8" s="5"/>
      <c r="G8" s="5"/>
      <c r="H8" s="5"/>
      <c r="I8" s="5"/>
      <c r="J8" s="21"/>
      <c r="K8" s="617"/>
      <c r="L8" s="572"/>
      <c r="M8" s="618"/>
    </row>
    <row r="9" spans="1:13">
      <c r="A9" s="608"/>
      <c r="B9" s="612"/>
      <c r="C9" s="613"/>
      <c r="D9" s="14" t="s">
        <v>80</v>
      </c>
      <c r="E9" s="5"/>
      <c r="F9" s="5"/>
      <c r="G9" s="591">
        <v>0</v>
      </c>
      <c r="H9" s="592"/>
      <c r="I9" s="620" t="s">
        <v>241</v>
      </c>
      <c r="J9" s="594"/>
      <c r="K9" s="617"/>
      <c r="L9" s="572"/>
      <c r="M9" s="618"/>
    </row>
    <row r="10" spans="1:13">
      <c r="A10" s="608"/>
      <c r="B10" s="612"/>
      <c r="C10" s="613"/>
      <c r="D10" s="14"/>
      <c r="E10" s="5"/>
      <c r="F10" s="5"/>
      <c r="G10" s="5"/>
      <c r="H10" s="5"/>
      <c r="I10" s="5"/>
      <c r="J10" s="21"/>
      <c r="K10" s="617"/>
      <c r="L10" s="572"/>
      <c r="M10" s="618"/>
    </row>
    <row r="11" spans="1:13">
      <c r="A11" s="608"/>
      <c r="B11" s="612"/>
      <c r="C11" s="613"/>
      <c r="D11" s="475" t="s">
        <v>444</v>
      </c>
      <c r="E11" s="5"/>
      <c r="F11" s="5"/>
      <c r="G11" s="591" t="e">
        <f>G9/G7</f>
        <v>#DIV/0!</v>
      </c>
      <c r="H11" s="592"/>
      <c r="I11" s="620" t="s">
        <v>241</v>
      </c>
      <c r="J11" s="594"/>
      <c r="K11" s="617"/>
      <c r="L11" s="572"/>
      <c r="M11" s="618"/>
    </row>
    <row r="12" spans="1:13">
      <c r="A12" s="608"/>
      <c r="B12" s="612"/>
      <c r="C12" s="613"/>
      <c r="D12" s="14"/>
      <c r="E12" s="5"/>
      <c r="F12" s="5"/>
      <c r="G12" s="5"/>
      <c r="H12" s="5"/>
      <c r="I12" s="5"/>
      <c r="J12" s="21"/>
      <c r="K12" s="617"/>
      <c r="L12" s="572"/>
      <c r="M12" s="618"/>
    </row>
    <row r="13" spans="1:13">
      <c r="A13" s="608"/>
      <c r="B13" s="621" t="s">
        <v>445</v>
      </c>
      <c r="C13" s="613"/>
      <c r="D13" s="14" t="s">
        <v>82</v>
      </c>
      <c r="E13" s="5"/>
      <c r="F13" s="5"/>
      <c r="G13" s="591">
        <v>0</v>
      </c>
      <c r="H13" s="592"/>
      <c r="I13" s="593" t="s">
        <v>34</v>
      </c>
      <c r="J13" s="594"/>
      <c r="K13" s="617"/>
      <c r="L13" s="572"/>
      <c r="M13" s="618"/>
    </row>
    <row r="14" spans="1:13">
      <c r="A14" s="608"/>
      <c r="B14" s="612"/>
      <c r="C14" s="613"/>
      <c r="D14" s="14"/>
      <c r="E14" s="5"/>
      <c r="F14" s="5"/>
      <c r="G14" s="5"/>
      <c r="H14" s="5"/>
      <c r="I14" s="5"/>
      <c r="J14" s="21"/>
      <c r="K14" s="617"/>
      <c r="L14" s="572"/>
      <c r="M14" s="618"/>
    </row>
    <row r="15" spans="1:13">
      <c r="A15" s="608"/>
      <c r="B15" s="612"/>
      <c r="C15" s="613"/>
      <c r="D15" s="14" t="s">
        <v>1</v>
      </c>
      <c r="E15" s="5"/>
      <c r="F15" s="5"/>
      <c r="G15" s="591" t="e">
        <f>G13*1000/G9</f>
        <v>#DIV/0!</v>
      </c>
      <c r="H15" s="592"/>
      <c r="I15" s="595" t="s">
        <v>242</v>
      </c>
      <c r="J15" s="596"/>
      <c r="K15" s="597" t="s">
        <v>446</v>
      </c>
      <c r="L15" s="598"/>
      <c r="M15" s="599"/>
    </row>
    <row r="16" spans="1:13">
      <c r="A16" s="608"/>
      <c r="B16" s="612"/>
      <c r="C16" s="613"/>
      <c r="D16" s="14"/>
      <c r="E16" s="5"/>
      <c r="F16" s="5"/>
      <c r="G16" s="5"/>
      <c r="H16" s="5"/>
      <c r="I16" s="5"/>
      <c r="J16" s="21"/>
      <c r="K16" s="600"/>
      <c r="L16" s="598"/>
      <c r="M16" s="599"/>
    </row>
    <row r="17" spans="1:13">
      <c r="A17" s="608"/>
      <c r="B17" s="612"/>
      <c r="C17" s="613"/>
      <c r="D17" s="476" t="s">
        <v>240</v>
      </c>
      <c r="E17" s="5"/>
      <c r="F17" s="5"/>
      <c r="G17" s="591"/>
      <c r="H17" s="592"/>
      <c r="I17" s="595" t="s">
        <v>242</v>
      </c>
      <c r="J17" s="596"/>
      <c r="K17" s="600"/>
      <c r="L17" s="598"/>
      <c r="M17" s="599"/>
    </row>
    <row r="18" spans="1:13">
      <c r="A18" s="608"/>
      <c r="B18" s="612"/>
      <c r="C18" s="613"/>
      <c r="D18" s="475" t="s">
        <v>447</v>
      </c>
      <c r="E18" s="5"/>
      <c r="F18" s="5"/>
      <c r="G18" s="46"/>
      <c r="H18" s="46"/>
      <c r="I18" s="46"/>
      <c r="J18" s="21"/>
      <c r="K18" s="600"/>
      <c r="L18" s="598"/>
      <c r="M18" s="599"/>
    </row>
    <row r="19" spans="1:13">
      <c r="A19" s="608"/>
      <c r="B19" s="612"/>
      <c r="C19" s="613"/>
      <c r="D19" s="5"/>
      <c r="E19" s="5"/>
      <c r="F19" s="5"/>
      <c r="G19" s="5"/>
      <c r="H19" s="5"/>
      <c r="I19" s="5"/>
      <c r="K19" s="600"/>
      <c r="L19" s="598"/>
      <c r="M19" s="599"/>
    </row>
    <row r="20" spans="1:13">
      <c r="A20" s="608"/>
      <c r="B20" s="612"/>
      <c r="C20" s="613"/>
      <c r="D20" s="14"/>
      <c r="E20" s="5"/>
      <c r="F20" s="5"/>
      <c r="G20" s="5"/>
      <c r="H20" s="5"/>
      <c r="I20" s="5"/>
      <c r="J20" s="21"/>
      <c r="K20" s="600"/>
      <c r="L20" s="598"/>
      <c r="M20" s="599"/>
    </row>
    <row r="21" spans="1:13" ht="13.5" thickBot="1">
      <c r="A21" s="608"/>
      <c r="B21" s="612"/>
      <c r="C21" s="613"/>
      <c r="D21" s="14" t="s">
        <v>83</v>
      </c>
      <c r="E21" s="5"/>
      <c r="F21" s="5"/>
      <c r="G21" s="5"/>
      <c r="H21" s="5"/>
      <c r="I21" s="5"/>
      <c r="J21" s="21"/>
      <c r="K21" s="600"/>
      <c r="L21" s="598"/>
      <c r="M21" s="599"/>
    </row>
    <row r="22" spans="1:13" ht="16.5" thickBot="1">
      <c r="A22" s="608"/>
      <c r="B22" s="612"/>
      <c r="C22" s="613"/>
      <c r="D22" s="14"/>
      <c r="E22" s="5"/>
      <c r="F22" s="5"/>
      <c r="G22" s="5" t="s">
        <v>84</v>
      </c>
      <c r="H22" s="5"/>
      <c r="I22" s="363"/>
      <c r="J22" s="93"/>
      <c r="K22" s="600"/>
      <c r="L22" s="598"/>
      <c r="M22" s="599"/>
    </row>
    <row r="23" spans="1:13" ht="15.75">
      <c r="A23" s="608"/>
      <c r="B23" s="612"/>
      <c r="C23" s="613"/>
      <c r="D23" s="14"/>
      <c r="E23" s="5"/>
      <c r="F23" s="5"/>
      <c r="G23" s="5" t="s">
        <v>85</v>
      </c>
      <c r="H23" s="5"/>
      <c r="I23" s="363"/>
      <c r="J23" s="93"/>
      <c r="K23" s="600"/>
      <c r="L23" s="598"/>
      <c r="M23" s="599"/>
    </row>
    <row r="24" spans="1:13">
      <c r="A24" s="609"/>
      <c r="B24" s="622"/>
      <c r="C24" s="623"/>
      <c r="D24" s="8"/>
      <c r="E24" s="12"/>
      <c r="F24" s="12"/>
      <c r="G24" s="12"/>
      <c r="H24" s="12"/>
      <c r="I24" s="12"/>
      <c r="J24" s="13"/>
      <c r="K24" s="601"/>
      <c r="L24" s="602"/>
      <c r="M24" s="603"/>
    </row>
  </sheetData>
  <mergeCells count="17">
    <mergeCell ref="A3:G3"/>
    <mergeCell ref="A6:A24"/>
    <mergeCell ref="B6:C12"/>
    <mergeCell ref="K6:M14"/>
    <mergeCell ref="G7:H7"/>
    <mergeCell ref="G9:H9"/>
    <mergeCell ref="I9:J9"/>
    <mergeCell ref="G11:H11"/>
    <mergeCell ref="I11:J11"/>
    <mergeCell ref="B13:C24"/>
    <mergeCell ref="G13:H13"/>
    <mergeCell ref="I13:J13"/>
    <mergeCell ref="G15:H15"/>
    <mergeCell ref="I15:J15"/>
    <mergeCell ref="K15:M24"/>
    <mergeCell ref="G17:H17"/>
    <mergeCell ref="I17:J17"/>
  </mergeCells>
  <printOptions horizontalCentered="1"/>
  <pageMargins left="0.39370078740157483" right="0.19685039370078741" top="0.74803149606299213" bottom="0.74803149606299213" header="0.31496062992125984" footer="0.31496062992125984"/>
  <pageSetup paperSize="9" scale="83" orientation="portrait" r:id="rId1"/>
  <headerFooter>
    <oddFooter>&amp;LCCF 344 Rev 3 Issue Date 16/01/13&amp;CCIBSE Certification Ltd&amp;R&amp;A Page&amp;P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M21"/>
  <sheetViews>
    <sheetView workbookViewId="0">
      <selection activeCell="F37" sqref="F37"/>
    </sheetView>
  </sheetViews>
  <sheetFormatPr defaultRowHeight="12.75"/>
  <sheetData>
    <row r="1" spans="1:13" ht="15.75">
      <c r="A1" s="626" t="s">
        <v>431</v>
      </c>
      <c r="B1" s="627"/>
      <c r="C1" s="627"/>
      <c r="D1" s="627"/>
      <c r="E1" s="627"/>
      <c r="F1" s="627"/>
      <c r="G1" s="627"/>
      <c r="H1" s="627"/>
      <c r="I1" s="627"/>
      <c r="J1" s="627"/>
      <c r="K1" s="627"/>
      <c r="L1" s="627"/>
      <c r="M1" s="628"/>
    </row>
    <row r="2" spans="1:13">
      <c r="A2" s="624" t="s">
        <v>432</v>
      </c>
      <c r="B2" s="624"/>
      <c r="C2" s="625" t="s">
        <v>332</v>
      </c>
      <c r="D2" s="514"/>
      <c r="E2" s="514"/>
      <c r="F2" s="514"/>
      <c r="G2" s="514"/>
      <c r="H2" s="514"/>
      <c r="I2" s="514"/>
      <c r="J2" s="514"/>
      <c r="K2" s="514"/>
      <c r="L2" s="514"/>
      <c r="M2" s="514"/>
    </row>
    <row r="3" spans="1:13">
      <c r="A3" s="624"/>
      <c r="B3" s="624"/>
      <c r="C3" s="514"/>
      <c r="D3" s="514"/>
      <c r="E3" s="514"/>
      <c r="F3" s="514"/>
      <c r="G3" s="514"/>
      <c r="H3" s="514"/>
      <c r="I3" s="514"/>
      <c r="J3" s="514"/>
      <c r="K3" s="514"/>
      <c r="L3" s="514"/>
      <c r="M3" s="514"/>
    </row>
    <row r="4" spans="1:13">
      <c r="A4" s="629" t="s">
        <v>433</v>
      </c>
      <c r="B4" s="630"/>
      <c r="C4" s="625" t="s">
        <v>332</v>
      </c>
      <c r="D4" s="514"/>
      <c r="E4" s="514"/>
      <c r="F4" s="514"/>
      <c r="G4" s="514"/>
      <c r="H4" s="514"/>
      <c r="I4" s="514"/>
      <c r="J4" s="514"/>
      <c r="K4" s="514"/>
      <c r="L4" s="514"/>
      <c r="M4" s="514"/>
    </row>
    <row r="5" spans="1:13">
      <c r="A5" s="631"/>
      <c r="B5" s="632"/>
      <c r="C5" s="514"/>
      <c r="D5" s="514"/>
      <c r="E5" s="514"/>
      <c r="F5" s="514"/>
      <c r="G5" s="514"/>
      <c r="H5" s="514"/>
      <c r="I5" s="514"/>
      <c r="J5" s="514"/>
      <c r="K5" s="514"/>
      <c r="L5" s="514"/>
      <c r="M5" s="514"/>
    </row>
    <row r="6" spans="1:13">
      <c r="A6" s="624" t="s">
        <v>434</v>
      </c>
      <c r="B6" s="624"/>
      <c r="C6" s="625" t="s">
        <v>332</v>
      </c>
      <c r="D6" s="514"/>
      <c r="E6" s="514"/>
      <c r="F6" s="514"/>
      <c r="G6" s="514"/>
      <c r="H6" s="514"/>
      <c r="I6" s="514"/>
      <c r="J6" s="514"/>
      <c r="K6" s="514"/>
      <c r="L6" s="514"/>
      <c r="M6" s="514"/>
    </row>
    <row r="7" spans="1:13">
      <c r="A7" s="624"/>
      <c r="B7" s="624"/>
      <c r="C7" s="514"/>
      <c r="D7" s="514"/>
      <c r="E7" s="514"/>
      <c r="F7" s="514"/>
      <c r="G7" s="514"/>
      <c r="H7" s="514"/>
      <c r="I7" s="514"/>
      <c r="J7" s="514"/>
      <c r="K7" s="514"/>
      <c r="L7" s="514"/>
      <c r="M7" s="514"/>
    </row>
    <row r="8" spans="1:13">
      <c r="A8" s="624" t="s">
        <v>435</v>
      </c>
      <c r="B8" s="624"/>
      <c r="C8" s="625" t="s">
        <v>332</v>
      </c>
      <c r="D8" s="514"/>
      <c r="E8" s="514"/>
      <c r="F8" s="514"/>
      <c r="G8" s="514"/>
      <c r="H8" s="514"/>
      <c r="I8" s="514"/>
      <c r="J8" s="514"/>
      <c r="K8" s="514"/>
      <c r="L8" s="514"/>
      <c r="M8" s="514"/>
    </row>
    <row r="9" spans="1:13">
      <c r="A9" s="624"/>
      <c r="B9" s="624"/>
      <c r="C9" s="514"/>
      <c r="D9" s="514"/>
      <c r="E9" s="514"/>
      <c r="F9" s="514"/>
      <c r="G9" s="514"/>
      <c r="H9" s="514"/>
      <c r="I9" s="514"/>
      <c r="J9" s="514"/>
      <c r="K9" s="514"/>
      <c r="L9" s="514"/>
      <c r="M9" s="514"/>
    </row>
    <row r="10" spans="1:13">
      <c r="A10" s="624" t="s">
        <v>436</v>
      </c>
      <c r="B10" s="624"/>
      <c r="C10" s="625" t="s">
        <v>332</v>
      </c>
      <c r="D10" s="514"/>
      <c r="E10" s="514"/>
      <c r="F10" s="514"/>
      <c r="G10" s="514"/>
      <c r="H10" s="514"/>
      <c r="I10" s="514"/>
      <c r="J10" s="514"/>
      <c r="K10" s="514"/>
      <c r="L10" s="514"/>
      <c r="M10" s="514"/>
    </row>
    <row r="11" spans="1:13">
      <c r="A11" s="624"/>
      <c r="B11" s="624"/>
      <c r="C11" s="514"/>
      <c r="D11" s="514"/>
      <c r="E11" s="514"/>
      <c r="F11" s="514"/>
      <c r="G11" s="514"/>
      <c r="H11" s="514"/>
      <c r="I11" s="514"/>
      <c r="J11" s="514"/>
      <c r="K11" s="514"/>
      <c r="L11" s="514"/>
      <c r="M11" s="514"/>
    </row>
    <row r="12" spans="1:13">
      <c r="A12" s="624" t="s">
        <v>437</v>
      </c>
      <c r="B12" s="624"/>
      <c r="C12" s="514" t="s">
        <v>332</v>
      </c>
      <c r="D12" s="514"/>
      <c r="E12" s="514"/>
      <c r="F12" s="514"/>
      <c r="G12" s="514"/>
      <c r="H12" s="514"/>
      <c r="I12" s="514"/>
      <c r="J12" s="514"/>
      <c r="K12" s="514"/>
      <c r="L12" s="514"/>
      <c r="M12" s="514"/>
    </row>
    <row r="13" spans="1:13">
      <c r="A13" s="624"/>
      <c r="B13" s="624"/>
      <c r="C13" s="514"/>
      <c r="D13" s="514"/>
      <c r="E13" s="514"/>
      <c r="F13" s="514"/>
      <c r="G13" s="514"/>
      <c r="H13" s="514"/>
      <c r="I13" s="514"/>
      <c r="J13" s="514"/>
      <c r="K13" s="514"/>
      <c r="L13" s="514"/>
      <c r="M13" s="514"/>
    </row>
    <row r="14" spans="1:13">
      <c r="A14" s="624" t="s">
        <v>438</v>
      </c>
      <c r="B14" s="624"/>
      <c r="C14" s="625" t="s">
        <v>332</v>
      </c>
      <c r="D14" s="514"/>
      <c r="E14" s="514"/>
      <c r="F14" s="514"/>
      <c r="G14" s="514"/>
      <c r="H14" s="514"/>
      <c r="I14" s="514"/>
      <c r="J14" s="514"/>
      <c r="K14" s="514"/>
      <c r="L14" s="514"/>
      <c r="M14" s="514"/>
    </row>
    <row r="15" spans="1:13">
      <c r="A15" s="624"/>
      <c r="B15" s="624"/>
      <c r="C15" s="514"/>
      <c r="D15" s="514"/>
      <c r="E15" s="514"/>
      <c r="F15" s="514"/>
      <c r="G15" s="514"/>
      <c r="H15" s="514"/>
      <c r="I15" s="514"/>
      <c r="J15" s="514"/>
      <c r="K15" s="514"/>
      <c r="L15" s="514"/>
      <c r="M15" s="514"/>
    </row>
    <row r="16" spans="1:13">
      <c r="A16" s="624" t="s">
        <v>439</v>
      </c>
      <c r="B16" s="624"/>
      <c r="C16" s="625" t="s">
        <v>332</v>
      </c>
      <c r="D16" s="514"/>
      <c r="E16" s="514"/>
      <c r="F16" s="514"/>
      <c r="G16" s="514"/>
      <c r="H16" s="514"/>
      <c r="I16" s="514"/>
      <c r="J16" s="514"/>
      <c r="K16" s="514"/>
      <c r="L16" s="514"/>
      <c r="M16" s="514"/>
    </row>
    <row r="17" spans="1:13">
      <c r="A17" s="624"/>
      <c r="B17" s="624"/>
      <c r="C17" s="514"/>
      <c r="D17" s="514"/>
      <c r="E17" s="514"/>
      <c r="F17" s="514"/>
      <c r="G17" s="514"/>
      <c r="H17" s="514"/>
      <c r="I17" s="514"/>
      <c r="J17" s="514"/>
      <c r="K17" s="514"/>
      <c r="L17" s="514"/>
      <c r="M17" s="514"/>
    </row>
    <row r="18" spans="1:13">
      <c r="A18" s="624" t="s">
        <v>440</v>
      </c>
      <c r="B18" s="624"/>
      <c r="C18" s="625" t="s">
        <v>332</v>
      </c>
      <c r="D18" s="514"/>
      <c r="E18" s="514"/>
      <c r="F18" s="514"/>
      <c r="G18" s="514"/>
      <c r="H18" s="514"/>
      <c r="I18" s="514"/>
      <c r="J18" s="514"/>
      <c r="K18" s="514"/>
      <c r="L18" s="514"/>
      <c r="M18" s="514"/>
    </row>
    <row r="19" spans="1:13">
      <c r="A19" s="624"/>
      <c r="B19" s="624"/>
      <c r="C19" s="514"/>
      <c r="D19" s="514"/>
      <c r="E19" s="514"/>
      <c r="F19" s="514"/>
      <c r="G19" s="514"/>
      <c r="H19" s="514"/>
      <c r="I19" s="514"/>
      <c r="J19" s="514"/>
      <c r="K19" s="514"/>
      <c r="L19" s="514"/>
      <c r="M19" s="514"/>
    </row>
    <row r="20" spans="1:13">
      <c r="A20" s="624" t="s">
        <v>441</v>
      </c>
      <c r="B20" s="624"/>
      <c r="C20" s="625" t="s">
        <v>332</v>
      </c>
      <c r="D20" s="514"/>
      <c r="E20" s="514"/>
      <c r="F20" s="514"/>
      <c r="G20" s="514"/>
      <c r="H20" s="514"/>
      <c r="I20" s="514"/>
      <c r="J20" s="514"/>
      <c r="K20" s="514"/>
      <c r="L20" s="514"/>
      <c r="M20" s="514"/>
    </row>
    <row r="21" spans="1:13">
      <c r="A21" s="624"/>
      <c r="B21" s="624"/>
      <c r="C21" s="514"/>
      <c r="D21" s="514"/>
      <c r="E21" s="514"/>
      <c r="F21" s="514"/>
      <c r="G21" s="514"/>
      <c r="H21" s="514"/>
      <c r="I21" s="514"/>
      <c r="J21" s="514"/>
      <c r="K21" s="514"/>
      <c r="L21" s="514"/>
      <c r="M21" s="514"/>
    </row>
  </sheetData>
  <mergeCells count="21">
    <mergeCell ref="A6:B7"/>
    <mergeCell ref="C6:M7"/>
    <mergeCell ref="A1:M1"/>
    <mergeCell ref="A2:B3"/>
    <mergeCell ref="C2:M3"/>
    <mergeCell ref="A4:B5"/>
    <mergeCell ref="C4:M5"/>
    <mergeCell ref="A8:B9"/>
    <mergeCell ref="C8:M9"/>
    <mergeCell ref="A10:B11"/>
    <mergeCell ref="C10:M11"/>
    <mergeCell ref="A12:B13"/>
    <mergeCell ref="C12:M13"/>
    <mergeCell ref="A20:B21"/>
    <mergeCell ref="C20:M21"/>
    <mergeCell ref="A14:B15"/>
    <mergeCell ref="C14:M15"/>
    <mergeCell ref="A16:B17"/>
    <mergeCell ref="C16:M17"/>
    <mergeCell ref="A18:B19"/>
    <mergeCell ref="C18:M19"/>
  </mergeCells>
  <printOptions horizontalCentered="1"/>
  <pageMargins left="0.39370078740157483" right="0.19685039370078741" top="0.74803149606299213" bottom="0.74803149606299213" header="0.31496062992125984" footer="0.31496062992125984"/>
  <pageSetup paperSize="9" scale="83" orientation="portrait" verticalDpi="0" r:id="rId1"/>
  <headerFooter>
    <oddFooter>&amp;LCCF 344 Rev 3 Issue Date 16/01/13&amp;CCIBSE Certification Ltd&amp;R&amp;A Page&amp;P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CCFF"/>
  </sheetPr>
  <dimension ref="A1:P149"/>
  <sheetViews>
    <sheetView view="pageBreakPreview" zoomScaleNormal="100" zoomScaleSheetLayoutView="100" workbookViewId="0">
      <selection activeCell="C6" sqref="C6:M7"/>
    </sheetView>
  </sheetViews>
  <sheetFormatPr defaultRowHeight="12.75"/>
  <cols>
    <col min="1" max="1" width="12.28515625" style="6" customWidth="1"/>
    <col min="2" max="2" width="12.28515625" style="5" customWidth="1"/>
    <col min="3" max="3" width="10.7109375" style="5" customWidth="1"/>
    <col min="4" max="4" width="11.85546875" style="5" customWidth="1"/>
    <col min="5" max="5" width="3.42578125" style="5" customWidth="1"/>
    <col min="6" max="6" width="10.7109375" style="5" customWidth="1"/>
    <col min="7" max="7" width="3.42578125" style="5" customWidth="1"/>
    <col min="8" max="8" width="9.140625" style="5" customWidth="1"/>
    <col min="9" max="9" width="5.85546875" style="5" customWidth="1"/>
    <col min="10" max="10" width="3.28515625" customWidth="1"/>
    <col min="11" max="11" width="10.28515625" customWidth="1"/>
    <col min="12" max="12" width="3.28515625" customWidth="1"/>
    <col min="13" max="13" width="8.140625" customWidth="1"/>
    <col min="14" max="15" width="10.7109375" style="5" customWidth="1"/>
    <col min="16" max="16" width="9.140625" style="5"/>
  </cols>
  <sheetData>
    <row r="1" spans="1:13" ht="36" customHeight="1">
      <c r="A1" s="641" t="s">
        <v>8</v>
      </c>
      <c r="B1" s="642"/>
      <c r="C1" s="654" t="s">
        <v>309</v>
      </c>
      <c r="D1" s="654"/>
      <c r="E1" s="654"/>
      <c r="F1" s="654"/>
      <c r="G1" s="654"/>
      <c r="H1" s="654"/>
      <c r="I1" s="654"/>
      <c r="J1" s="654"/>
      <c r="K1" s="654"/>
      <c r="L1" s="654"/>
      <c r="M1" s="594"/>
    </row>
    <row r="2" spans="1:13" ht="14.25" customHeight="1">
      <c r="A2" s="635" t="s">
        <v>458</v>
      </c>
      <c r="B2" s="636"/>
      <c r="C2" s="614" t="s">
        <v>332</v>
      </c>
      <c r="D2" s="615"/>
      <c r="E2" s="615"/>
      <c r="F2" s="615"/>
      <c r="G2" s="615"/>
      <c r="H2" s="615"/>
      <c r="I2" s="615"/>
      <c r="J2" s="615"/>
      <c r="K2" s="615"/>
      <c r="L2" s="615"/>
      <c r="M2" s="616"/>
    </row>
    <row r="3" spans="1:13" ht="14.25" customHeight="1">
      <c r="A3" s="622"/>
      <c r="B3" s="623"/>
      <c r="C3" s="498"/>
      <c r="D3" s="499"/>
      <c r="E3" s="499"/>
      <c r="F3" s="499"/>
      <c r="G3" s="499"/>
      <c r="H3" s="499"/>
      <c r="I3" s="499"/>
      <c r="J3" s="499"/>
      <c r="K3" s="499"/>
      <c r="L3" s="499"/>
      <c r="M3" s="500"/>
    </row>
    <row r="4" spans="1:13" ht="14.25" customHeight="1">
      <c r="A4" s="635" t="s">
        <v>29</v>
      </c>
      <c r="B4" s="636"/>
      <c r="C4" s="614" t="s">
        <v>332</v>
      </c>
      <c r="D4" s="615"/>
      <c r="E4" s="615"/>
      <c r="F4" s="615"/>
      <c r="G4" s="615"/>
      <c r="H4" s="615"/>
      <c r="I4" s="615"/>
      <c r="J4" s="615"/>
      <c r="K4" s="615"/>
      <c r="L4" s="615"/>
      <c r="M4" s="616"/>
    </row>
    <row r="5" spans="1:13" ht="14.25" customHeight="1">
      <c r="A5" s="622"/>
      <c r="B5" s="623"/>
      <c r="C5" s="498"/>
      <c r="D5" s="499"/>
      <c r="E5" s="499"/>
      <c r="F5" s="499"/>
      <c r="G5" s="499"/>
      <c r="H5" s="499"/>
      <c r="I5" s="499"/>
      <c r="J5" s="499"/>
      <c r="K5" s="499"/>
      <c r="L5" s="499"/>
      <c r="M5" s="500"/>
    </row>
    <row r="6" spans="1:13" ht="14.25" customHeight="1">
      <c r="A6" s="635" t="s">
        <v>62</v>
      </c>
      <c r="B6" s="636"/>
      <c r="C6" s="614" t="s">
        <v>332</v>
      </c>
      <c r="D6" s="615"/>
      <c r="E6" s="615"/>
      <c r="F6" s="615"/>
      <c r="G6" s="615"/>
      <c r="H6" s="615"/>
      <c r="I6" s="615"/>
      <c r="J6" s="615"/>
      <c r="K6" s="615"/>
      <c r="L6" s="615"/>
      <c r="M6" s="616"/>
    </row>
    <row r="7" spans="1:13" ht="25.5" customHeight="1">
      <c r="A7" s="622"/>
      <c r="B7" s="623"/>
      <c r="C7" s="498"/>
      <c r="D7" s="499"/>
      <c r="E7" s="499"/>
      <c r="F7" s="499"/>
      <c r="G7" s="499"/>
      <c r="H7" s="499"/>
      <c r="I7" s="499"/>
      <c r="J7" s="499"/>
      <c r="K7" s="499"/>
      <c r="L7" s="499"/>
      <c r="M7" s="500"/>
    </row>
    <row r="8" spans="1:13" ht="14.25" customHeight="1">
      <c r="A8" s="635" t="s">
        <v>63</v>
      </c>
      <c r="B8" s="636"/>
      <c r="C8" s="614" t="s">
        <v>332</v>
      </c>
      <c r="D8" s="615"/>
      <c r="E8" s="615"/>
      <c r="F8" s="615"/>
      <c r="G8" s="615"/>
      <c r="H8" s="615"/>
      <c r="I8" s="615"/>
      <c r="J8" s="615"/>
      <c r="K8" s="615"/>
      <c r="L8" s="615"/>
      <c r="M8" s="616"/>
    </row>
    <row r="9" spans="1:13" ht="14.25" customHeight="1">
      <c r="A9" s="622"/>
      <c r="B9" s="623"/>
      <c r="C9" s="498"/>
      <c r="D9" s="499"/>
      <c r="E9" s="499"/>
      <c r="F9" s="499"/>
      <c r="G9" s="499"/>
      <c r="H9" s="499"/>
      <c r="I9" s="499"/>
      <c r="J9" s="499"/>
      <c r="K9" s="499"/>
      <c r="L9" s="499"/>
      <c r="M9" s="500"/>
    </row>
    <row r="10" spans="1:13" ht="14.25" customHeight="1">
      <c r="A10" s="635" t="s">
        <v>176</v>
      </c>
      <c r="B10" s="636"/>
      <c r="C10" s="614" t="s">
        <v>332</v>
      </c>
      <c r="D10" s="615"/>
      <c r="E10" s="615"/>
      <c r="F10" s="615"/>
      <c r="G10" s="615"/>
      <c r="H10" s="615"/>
      <c r="I10" s="615"/>
      <c r="J10" s="615"/>
      <c r="K10" s="615"/>
      <c r="L10" s="615"/>
      <c r="M10" s="616"/>
    </row>
    <row r="11" spans="1:13" ht="14.25" customHeight="1">
      <c r="A11" s="622"/>
      <c r="B11" s="623"/>
      <c r="C11" s="498"/>
      <c r="D11" s="499"/>
      <c r="E11" s="499"/>
      <c r="F11" s="499"/>
      <c r="G11" s="499"/>
      <c r="H11" s="499"/>
      <c r="I11" s="499"/>
      <c r="J11" s="499"/>
      <c r="K11" s="499"/>
      <c r="L11" s="499"/>
      <c r="M11" s="500"/>
    </row>
    <row r="12" spans="1:13" ht="12.75" customHeight="1">
      <c r="A12" s="635" t="s">
        <v>67</v>
      </c>
      <c r="B12" s="636"/>
      <c r="C12" s="614" t="s">
        <v>332</v>
      </c>
      <c r="D12" s="615"/>
      <c r="E12" s="615"/>
      <c r="F12" s="615"/>
      <c r="G12" s="615"/>
      <c r="H12" s="615"/>
      <c r="I12" s="615"/>
      <c r="J12" s="615"/>
      <c r="K12" s="615"/>
      <c r="L12" s="615"/>
      <c r="M12" s="616"/>
    </row>
    <row r="13" spans="1:13" ht="12.75" customHeight="1">
      <c r="A13" s="622"/>
      <c r="B13" s="623"/>
      <c r="C13" s="498"/>
      <c r="D13" s="499"/>
      <c r="E13" s="499"/>
      <c r="F13" s="499"/>
      <c r="G13" s="499"/>
      <c r="H13" s="499"/>
      <c r="I13" s="499"/>
      <c r="J13" s="499"/>
      <c r="K13" s="499"/>
      <c r="L13" s="499"/>
      <c r="M13" s="500"/>
    </row>
    <row r="14" spans="1:13">
      <c r="A14" s="635" t="s">
        <v>64</v>
      </c>
      <c r="B14" s="636"/>
      <c r="C14" s="614" t="s">
        <v>332</v>
      </c>
      <c r="D14" s="615"/>
      <c r="E14" s="615"/>
      <c r="F14" s="615"/>
      <c r="G14" s="615"/>
      <c r="H14" s="615"/>
      <c r="I14" s="615"/>
      <c r="J14" s="615"/>
      <c r="K14" s="615"/>
      <c r="L14" s="615"/>
      <c r="M14" s="616"/>
    </row>
    <row r="15" spans="1:13">
      <c r="A15" s="622"/>
      <c r="B15" s="623"/>
      <c r="C15" s="498"/>
      <c r="D15" s="499"/>
      <c r="E15" s="499"/>
      <c r="F15" s="499"/>
      <c r="G15" s="499"/>
      <c r="H15" s="499"/>
      <c r="I15" s="499"/>
      <c r="J15" s="499"/>
      <c r="K15" s="499"/>
      <c r="L15" s="499"/>
      <c r="M15" s="500"/>
    </row>
    <row r="16" spans="1:13" ht="12.75" customHeight="1">
      <c r="A16" s="635" t="s">
        <v>233</v>
      </c>
      <c r="B16" s="636"/>
      <c r="C16" s="614" t="s">
        <v>332</v>
      </c>
      <c r="D16" s="637" t="s">
        <v>232</v>
      </c>
      <c r="E16" s="638"/>
      <c r="F16" s="638"/>
      <c r="G16" s="638"/>
      <c r="H16" s="611"/>
      <c r="I16" s="614" t="s">
        <v>332</v>
      </c>
      <c r="J16" s="615"/>
      <c r="K16" s="615"/>
      <c r="L16" s="615"/>
      <c r="M16" s="616"/>
    </row>
    <row r="17" spans="1:13" ht="12.75" customHeight="1">
      <c r="A17" s="622"/>
      <c r="B17" s="623"/>
      <c r="C17" s="498"/>
      <c r="D17" s="639"/>
      <c r="E17" s="640"/>
      <c r="F17" s="640"/>
      <c r="G17" s="640"/>
      <c r="H17" s="623"/>
      <c r="I17" s="498"/>
      <c r="J17" s="499"/>
      <c r="K17" s="499"/>
      <c r="L17" s="499"/>
      <c r="M17" s="500"/>
    </row>
    <row r="18" spans="1:13">
      <c r="A18" s="635" t="s">
        <v>30</v>
      </c>
      <c r="B18" s="636"/>
      <c r="C18" s="614" t="s">
        <v>332</v>
      </c>
      <c r="D18" s="615"/>
      <c r="E18" s="615"/>
      <c r="F18" s="615"/>
      <c r="G18" s="615"/>
      <c r="H18" s="615"/>
      <c r="I18" s="615"/>
      <c r="J18" s="615"/>
      <c r="K18" s="615"/>
      <c r="L18" s="615"/>
      <c r="M18" s="616"/>
    </row>
    <row r="19" spans="1:13">
      <c r="A19" s="622"/>
      <c r="B19" s="623"/>
      <c r="C19" s="498"/>
      <c r="D19" s="499"/>
      <c r="E19" s="499"/>
      <c r="F19" s="499"/>
      <c r="G19" s="499"/>
      <c r="H19" s="499"/>
      <c r="I19" s="499"/>
      <c r="J19" s="499"/>
      <c r="K19" s="499"/>
      <c r="L19" s="499"/>
      <c r="M19" s="500"/>
    </row>
    <row r="20" spans="1:13">
      <c r="A20" s="635" t="s">
        <v>65</v>
      </c>
      <c r="B20" s="636"/>
      <c r="C20" s="614" t="s">
        <v>332</v>
      </c>
      <c r="D20" s="615"/>
      <c r="E20" s="615"/>
      <c r="F20" s="615"/>
      <c r="G20" s="615"/>
      <c r="H20" s="615"/>
      <c r="I20" s="615"/>
      <c r="J20" s="615"/>
      <c r="K20" s="615"/>
      <c r="L20" s="615"/>
      <c r="M20" s="616"/>
    </row>
    <row r="21" spans="1:13">
      <c r="A21" s="622"/>
      <c r="B21" s="623"/>
      <c r="C21" s="498"/>
      <c r="D21" s="499"/>
      <c r="E21" s="499"/>
      <c r="F21" s="499"/>
      <c r="G21" s="499"/>
      <c r="H21" s="499"/>
      <c r="I21" s="499"/>
      <c r="J21" s="499"/>
      <c r="K21" s="499"/>
      <c r="L21" s="499"/>
      <c r="M21" s="500"/>
    </row>
    <row r="22" spans="1:13">
      <c r="A22" s="635" t="s">
        <v>66</v>
      </c>
      <c r="B22" s="636"/>
      <c r="C22" s="614" t="s">
        <v>332</v>
      </c>
      <c r="D22" s="615"/>
      <c r="E22" s="615"/>
      <c r="F22" s="615"/>
      <c r="G22" s="615"/>
      <c r="H22" s="615"/>
      <c r="I22" s="615"/>
      <c r="J22" s="615"/>
      <c r="K22" s="615"/>
      <c r="L22" s="615"/>
      <c r="M22" s="616"/>
    </row>
    <row r="23" spans="1:13">
      <c r="A23" s="643"/>
      <c r="B23" s="644"/>
      <c r="C23" s="617"/>
      <c r="D23" s="572"/>
      <c r="E23" s="572"/>
      <c r="F23" s="572"/>
      <c r="G23" s="572"/>
      <c r="H23" s="572"/>
      <c r="I23" s="572"/>
      <c r="J23" s="572"/>
      <c r="K23" s="572"/>
      <c r="L23" s="572"/>
      <c r="M23" s="618"/>
    </row>
    <row r="24" spans="1:13" ht="12.75" customHeight="1">
      <c r="A24" s="643"/>
      <c r="B24" s="644"/>
      <c r="C24" s="617"/>
      <c r="D24" s="572"/>
      <c r="E24" s="572"/>
      <c r="F24" s="572"/>
      <c r="G24" s="572"/>
      <c r="H24" s="572"/>
      <c r="I24" s="572"/>
      <c r="J24" s="572"/>
      <c r="K24" s="572"/>
      <c r="L24" s="572"/>
      <c r="M24" s="618"/>
    </row>
    <row r="25" spans="1:13">
      <c r="A25" s="645"/>
      <c r="B25" s="646"/>
      <c r="C25" s="498"/>
      <c r="D25" s="499"/>
      <c r="E25" s="499"/>
      <c r="F25" s="499"/>
      <c r="G25" s="499"/>
      <c r="H25" s="499"/>
      <c r="I25" s="499"/>
      <c r="J25" s="499"/>
      <c r="K25" s="499"/>
      <c r="L25" s="499"/>
      <c r="M25" s="500"/>
    </row>
    <row r="26" spans="1:13" ht="16.5" customHeight="1">
      <c r="A26" s="91" t="s">
        <v>9</v>
      </c>
      <c r="B26" s="52"/>
      <c r="C26" s="53"/>
      <c r="D26" s="53"/>
      <c r="E26" s="53"/>
      <c r="F26" s="53"/>
      <c r="G26" s="53"/>
      <c r="H26" s="53"/>
      <c r="I26" s="53"/>
      <c r="J26" s="53"/>
      <c r="K26" s="124" t="s">
        <v>196</v>
      </c>
      <c r="L26" s="42"/>
      <c r="M26" s="43"/>
    </row>
    <row r="27" spans="1:13" ht="12.75" customHeight="1">
      <c r="A27" s="653" t="s">
        <v>274</v>
      </c>
      <c r="B27" s="648"/>
      <c r="C27" s="649"/>
      <c r="D27" s="16" t="s">
        <v>95</v>
      </c>
      <c r="E27" s="343"/>
      <c r="F27" s="17" t="s">
        <v>96</v>
      </c>
      <c r="G27" s="343"/>
      <c r="H27" s="10"/>
      <c r="I27" s="10"/>
      <c r="J27" s="3"/>
      <c r="K27" s="346" t="s">
        <v>342</v>
      </c>
      <c r="L27" s="347"/>
      <c r="M27" s="348"/>
    </row>
    <row r="28" spans="1:13" ht="12.75" customHeight="1">
      <c r="A28" s="650"/>
      <c r="B28" s="651"/>
      <c r="C28" s="652"/>
      <c r="D28" s="633"/>
      <c r="E28" s="634"/>
      <c r="F28" s="634"/>
      <c r="G28" s="634"/>
      <c r="H28" s="634"/>
      <c r="I28" s="634"/>
      <c r="J28" s="634"/>
      <c r="K28" s="349"/>
      <c r="L28" s="350"/>
      <c r="M28" s="351"/>
    </row>
    <row r="29" spans="1:13" ht="12.75" customHeight="1">
      <c r="A29" s="653" t="s">
        <v>275</v>
      </c>
      <c r="B29" s="648"/>
      <c r="C29" s="649"/>
      <c r="D29" s="16" t="s">
        <v>95</v>
      </c>
      <c r="E29" s="343"/>
      <c r="F29" s="17" t="s">
        <v>96</v>
      </c>
      <c r="G29" s="343"/>
      <c r="H29" s="10"/>
      <c r="I29" s="10"/>
      <c r="J29" s="3"/>
      <c r="K29" s="346" t="s">
        <v>342</v>
      </c>
      <c r="L29" s="352"/>
      <c r="M29" s="353"/>
    </row>
    <row r="30" spans="1:13" ht="18" customHeight="1">
      <c r="A30" s="650"/>
      <c r="B30" s="651"/>
      <c r="C30" s="652"/>
      <c r="D30" s="633"/>
      <c r="E30" s="634"/>
      <c r="F30" s="634"/>
      <c r="G30" s="634"/>
      <c r="H30" s="634"/>
      <c r="I30" s="634"/>
      <c r="J30" s="634"/>
      <c r="K30" s="349"/>
      <c r="L30" s="350"/>
      <c r="M30" s="351"/>
    </row>
    <row r="31" spans="1:13" ht="12.75" customHeight="1">
      <c r="A31" s="647" t="s">
        <v>70</v>
      </c>
      <c r="B31" s="648"/>
      <c r="C31" s="649"/>
      <c r="D31" s="16" t="s">
        <v>95</v>
      </c>
      <c r="E31" s="343"/>
      <c r="F31" s="17" t="s">
        <v>96</v>
      </c>
      <c r="G31" s="343"/>
      <c r="H31" s="95"/>
      <c r="I31" s="10"/>
      <c r="J31" s="3"/>
      <c r="K31" s="346" t="s">
        <v>342</v>
      </c>
      <c r="L31" s="352"/>
      <c r="M31" s="353"/>
    </row>
    <row r="32" spans="1:13" ht="18" customHeight="1">
      <c r="A32" s="650"/>
      <c r="B32" s="651"/>
      <c r="C32" s="652"/>
      <c r="D32" s="633"/>
      <c r="E32" s="634"/>
      <c r="F32" s="634"/>
      <c r="G32" s="634"/>
      <c r="H32" s="634"/>
      <c r="I32" s="634"/>
      <c r="J32" s="634"/>
      <c r="K32" s="349"/>
      <c r="L32" s="350"/>
      <c r="M32" s="351"/>
    </row>
    <row r="33" spans="1:16" ht="12.75" customHeight="1">
      <c r="A33" s="647" t="s">
        <v>71</v>
      </c>
      <c r="B33" s="648"/>
      <c r="C33" s="649"/>
      <c r="D33" s="16" t="s">
        <v>95</v>
      </c>
      <c r="E33" s="343"/>
      <c r="F33" s="17" t="s">
        <v>96</v>
      </c>
      <c r="G33" s="343"/>
      <c r="H33" s="95"/>
      <c r="I33" s="10"/>
      <c r="J33" s="3"/>
      <c r="K33" s="346" t="s">
        <v>342</v>
      </c>
      <c r="L33" s="352"/>
      <c r="M33" s="353"/>
      <c r="N33" s="38"/>
      <c r="O33" s="38"/>
      <c r="P33" s="87"/>
    </row>
    <row r="34" spans="1:16" ht="28.5" customHeight="1">
      <c r="A34" s="650"/>
      <c r="B34" s="651"/>
      <c r="C34" s="652"/>
      <c r="D34" s="664"/>
      <c r="E34" s="665"/>
      <c r="F34" s="665"/>
      <c r="G34" s="665"/>
      <c r="H34" s="665"/>
      <c r="I34" s="665"/>
      <c r="J34" s="663"/>
      <c r="K34" s="354"/>
      <c r="L34" s="355"/>
      <c r="M34" s="356"/>
      <c r="N34" s="38"/>
      <c r="O34" s="38"/>
      <c r="P34" s="87"/>
    </row>
    <row r="35" spans="1:16" ht="12.75" customHeight="1">
      <c r="A35" s="647" t="s">
        <v>72</v>
      </c>
      <c r="B35" s="648"/>
      <c r="C35" s="649"/>
      <c r="D35" s="16" t="s">
        <v>95</v>
      </c>
      <c r="E35" s="343"/>
      <c r="F35" s="17" t="s">
        <v>96</v>
      </c>
      <c r="G35" s="343"/>
      <c r="H35" s="10"/>
      <c r="I35" s="10"/>
      <c r="J35" s="3"/>
      <c r="K35" s="346" t="s">
        <v>342</v>
      </c>
      <c r="L35" s="352"/>
      <c r="M35" s="353"/>
      <c r="N35" s="38"/>
      <c r="O35" s="38"/>
      <c r="P35" s="87"/>
    </row>
    <row r="36" spans="1:16" ht="27.75" customHeight="1">
      <c r="A36" s="650"/>
      <c r="B36" s="651"/>
      <c r="C36" s="652"/>
      <c r="D36" s="664"/>
      <c r="E36" s="634"/>
      <c r="F36" s="634"/>
      <c r="G36" s="634"/>
      <c r="H36" s="634"/>
      <c r="I36" s="634"/>
      <c r="J36" s="634"/>
      <c r="K36" s="349"/>
      <c r="L36" s="350"/>
      <c r="M36" s="351"/>
      <c r="N36" s="38"/>
      <c r="O36" s="38"/>
      <c r="P36" s="87"/>
    </row>
    <row r="37" spans="1:16" ht="12.75" customHeight="1">
      <c r="A37" s="647" t="s">
        <v>73</v>
      </c>
      <c r="B37" s="648"/>
      <c r="C37" s="649"/>
      <c r="D37" s="16" t="s">
        <v>95</v>
      </c>
      <c r="E37" s="343"/>
      <c r="F37" s="17" t="s">
        <v>96</v>
      </c>
      <c r="G37" s="343"/>
      <c r="H37" s="95"/>
      <c r="I37" s="10"/>
      <c r="J37" s="3"/>
      <c r="K37" s="346" t="s">
        <v>342</v>
      </c>
      <c r="L37" s="352"/>
      <c r="M37" s="353"/>
      <c r="N37" s="38"/>
      <c r="O37" s="38"/>
      <c r="P37" s="87"/>
    </row>
    <row r="38" spans="1:16" ht="27" customHeight="1">
      <c r="A38" s="650"/>
      <c r="B38" s="651"/>
      <c r="C38" s="652"/>
      <c r="D38" s="664"/>
      <c r="E38" s="634"/>
      <c r="F38" s="634"/>
      <c r="G38" s="634"/>
      <c r="H38" s="634"/>
      <c r="I38" s="634"/>
      <c r="J38" s="634"/>
      <c r="K38" s="349"/>
      <c r="L38" s="350"/>
      <c r="M38" s="351"/>
      <c r="N38" s="38"/>
      <c r="O38" s="38"/>
      <c r="P38" s="87"/>
    </row>
    <row r="39" spans="1:16" ht="12.75" customHeight="1">
      <c r="A39" s="647" t="s">
        <v>74</v>
      </c>
      <c r="B39" s="648"/>
      <c r="C39" s="649"/>
      <c r="D39" s="16" t="s">
        <v>95</v>
      </c>
      <c r="E39" s="343"/>
      <c r="F39" s="17" t="s">
        <v>96</v>
      </c>
      <c r="G39" s="343"/>
      <c r="H39" s="10"/>
      <c r="I39" s="10"/>
      <c r="J39" s="3"/>
      <c r="K39" s="346" t="s">
        <v>342</v>
      </c>
      <c r="L39" s="352"/>
      <c r="M39" s="353"/>
      <c r="N39" s="38"/>
      <c r="O39" s="38"/>
      <c r="P39" s="87"/>
    </row>
    <row r="40" spans="1:16" s="50" customFormat="1" ht="18" customHeight="1">
      <c r="A40" s="650"/>
      <c r="B40" s="651"/>
      <c r="C40" s="652"/>
      <c r="D40" s="633"/>
      <c r="E40" s="634"/>
      <c r="F40" s="634"/>
      <c r="G40" s="634"/>
      <c r="H40" s="634"/>
      <c r="I40" s="634"/>
      <c r="J40" s="634"/>
      <c r="K40" s="349"/>
      <c r="L40" s="350"/>
      <c r="M40" s="351"/>
      <c r="N40" s="88"/>
      <c r="O40" s="88"/>
      <c r="P40" s="88"/>
    </row>
    <row r="41" spans="1:16" s="50" customFormat="1" ht="18" customHeight="1">
      <c r="A41" s="647" t="s">
        <v>75</v>
      </c>
      <c r="B41" s="648"/>
      <c r="C41" s="649"/>
      <c r="D41" s="16" t="s">
        <v>95</v>
      </c>
      <c r="E41" s="343"/>
      <c r="F41" s="17" t="s">
        <v>96</v>
      </c>
      <c r="G41" s="343"/>
      <c r="H41" s="10"/>
      <c r="I41" s="10"/>
      <c r="J41" s="3"/>
      <c r="K41" s="346" t="s">
        <v>342</v>
      </c>
      <c r="L41" s="352"/>
      <c r="M41" s="353"/>
      <c r="N41" s="88"/>
      <c r="O41" s="88"/>
      <c r="P41" s="88"/>
    </row>
    <row r="42" spans="1:16" s="50" customFormat="1" ht="18" customHeight="1">
      <c r="A42" s="650"/>
      <c r="B42" s="651"/>
      <c r="C42" s="652"/>
      <c r="D42" s="633"/>
      <c r="E42" s="634"/>
      <c r="F42" s="634"/>
      <c r="G42" s="634"/>
      <c r="H42" s="634"/>
      <c r="I42" s="634"/>
      <c r="J42" s="634"/>
      <c r="K42" s="349"/>
      <c r="L42" s="350"/>
      <c r="M42" s="351"/>
      <c r="N42" s="88"/>
      <c r="O42" s="88"/>
      <c r="P42" s="88"/>
    </row>
    <row r="43" spans="1:16" ht="12.75" customHeight="1">
      <c r="A43" s="653" t="s">
        <v>276</v>
      </c>
      <c r="B43" s="648"/>
      <c r="C43" s="649"/>
      <c r="D43" s="16" t="s">
        <v>95</v>
      </c>
      <c r="E43" s="343"/>
      <c r="F43" s="17" t="s">
        <v>96</v>
      </c>
      <c r="G43" s="343"/>
      <c r="H43" s="345"/>
      <c r="I43" s="10"/>
      <c r="J43" s="3"/>
      <c r="K43" s="346" t="s">
        <v>342</v>
      </c>
      <c r="L43" s="352"/>
      <c r="M43" s="353"/>
    </row>
    <row r="44" spans="1:16" ht="12.75" customHeight="1">
      <c r="A44" s="655"/>
      <c r="B44" s="656"/>
      <c r="C44" s="657"/>
      <c r="D44" s="115"/>
      <c r="E44" s="23"/>
      <c r="F44" s="11"/>
      <c r="G44" s="23"/>
      <c r="J44" s="2"/>
      <c r="K44" s="354"/>
      <c r="L44" s="352"/>
      <c r="M44" s="353"/>
    </row>
    <row r="45" spans="1:16" ht="12.75" customHeight="1">
      <c r="A45" s="655"/>
      <c r="B45" s="656"/>
      <c r="C45" s="657"/>
      <c r="D45" s="241"/>
      <c r="E45" s="236"/>
      <c r="F45" s="236"/>
      <c r="G45" s="236"/>
      <c r="H45" s="236"/>
      <c r="I45" s="236"/>
      <c r="J45" s="237"/>
      <c r="K45" s="357"/>
      <c r="L45" s="358"/>
      <c r="M45" s="359"/>
    </row>
    <row r="46" spans="1:16" ht="25.5" customHeight="1">
      <c r="A46" s="650"/>
      <c r="B46" s="651"/>
      <c r="C46" s="652"/>
      <c r="D46" s="238"/>
      <c r="E46" s="239"/>
      <c r="F46" s="239"/>
      <c r="G46" s="239"/>
      <c r="H46" s="239"/>
      <c r="I46" s="239"/>
      <c r="J46" s="240"/>
      <c r="K46" s="360"/>
      <c r="L46" s="361"/>
      <c r="M46" s="362"/>
    </row>
    <row r="47" spans="1:16" ht="15.75">
      <c r="A47" s="604" t="s">
        <v>10</v>
      </c>
      <c r="B47" s="605"/>
      <c r="C47" s="605"/>
      <c r="D47" s="82"/>
      <c r="E47" s="82"/>
      <c r="F47" s="82"/>
      <c r="G47" s="82"/>
      <c r="H47" s="82"/>
      <c r="I47" s="82"/>
      <c r="J47" s="82"/>
      <c r="K47" s="82"/>
      <c r="L47" s="82"/>
      <c r="M47" s="83"/>
    </row>
    <row r="48" spans="1:16">
      <c r="A48" s="84" t="s">
        <v>76</v>
      </c>
      <c r="B48" s="51"/>
      <c r="C48" s="51"/>
      <c r="D48" s="51"/>
      <c r="E48" s="51"/>
      <c r="F48" s="51"/>
      <c r="G48" s="51"/>
      <c r="H48" s="51"/>
      <c r="I48" s="51"/>
      <c r="J48" s="51"/>
      <c r="K48" s="51"/>
      <c r="L48" s="51"/>
      <c r="M48" s="85"/>
    </row>
    <row r="49" spans="1:16">
      <c r="A49" s="59" t="s">
        <v>33</v>
      </c>
      <c r="B49" s="60" t="s">
        <v>78</v>
      </c>
      <c r="C49" s="60"/>
      <c r="D49" s="60" t="s">
        <v>76</v>
      </c>
      <c r="E49" s="60"/>
      <c r="F49" s="60"/>
      <c r="G49" s="60"/>
      <c r="H49" s="60"/>
      <c r="I49" s="60"/>
      <c r="J49" s="61"/>
      <c r="K49" s="80" t="s">
        <v>196</v>
      </c>
      <c r="L49" s="61"/>
      <c r="M49" s="62"/>
    </row>
    <row r="50" spans="1:16" ht="12.75" customHeight="1">
      <c r="A50" s="607" t="s">
        <v>77</v>
      </c>
      <c r="B50" s="610" t="s">
        <v>92</v>
      </c>
      <c r="C50" s="611"/>
      <c r="D50" s="92"/>
      <c r="E50" s="10"/>
      <c r="F50" s="10"/>
      <c r="G50" s="10"/>
      <c r="H50" s="10"/>
      <c r="I50" s="10"/>
      <c r="J50" s="18"/>
      <c r="K50" s="614" t="s">
        <v>343</v>
      </c>
      <c r="L50" s="615"/>
      <c r="M50" s="616"/>
    </row>
    <row r="51" spans="1:16" ht="12.75" customHeight="1">
      <c r="A51" s="608"/>
      <c r="B51" s="612"/>
      <c r="C51" s="613"/>
      <c r="D51" s="14" t="s">
        <v>79</v>
      </c>
      <c r="G51" s="591"/>
      <c r="H51" s="619"/>
      <c r="I51" s="20"/>
      <c r="J51" s="21"/>
      <c r="K51" s="617"/>
      <c r="L51" s="572"/>
      <c r="M51" s="618"/>
    </row>
    <row r="52" spans="1:16" ht="12.75" customHeight="1">
      <c r="A52" s="608"/>
      <c r="B52" s="612"/>
      <c r="C52" s="613"/>
      <c r="D52" s="14"/>
      <c r="J52" s="21"/>
      <c r="K52" s="617"/>
      <c r="L52" s="572"/>
      <c r="M52" s="618"/>
    </row>
    <row r="53" spans="1:16" ht="12.75" customHeight="1">
      <c r="A53" s="608"/>
      <c r="B53" s="612"/>
      <c r="C53" s="613"/>
      <c r="D53" s="14" t="s">
        <v>80</v>
      </c>
      <c r="G53" s="591"/>
      <c r="H53" s="592"/>
      <c r="I53" s="715" t="s">
        <v>241</v>
      </c>
      <c r="J53" s="594"/>
      <c r="K53" s="617"/>
      <c r="L53" s="572"/>
      <c r="M53" s="618"/>
    </row>
    <row r="54" spans="1:16" ht="12.75" customHeight="1">
      <c r="A54" s="608"/>
      <c r="B54" s="612"/>
      <c r="C54" s="613"/>
      <c r="D54" s="14"/>
      <c r="J54" s="21"/>
      <c r="K54" s="617"/>
      <c r="L54" s="572"/>
      <c r="M54" s="618"/>
    </row>
    <row r="55" spans="1:16" ht="12.75" customHeight="1">
      <c r="A55" s="608"/>
      <c r="B55" s="612"/>
      <c r="C55" s="613"/>
      <c r="D55" s="14" t="s">
        <v>81</v>
      </c>
      <c r="G55" s="591"/>
      <c r="H55" s="592"/>
      <c r="I55" s="715" t="s">
        <v>241</v>
      </c>
      <c r="J55" s="594"/>
      <c r="K55" s="617"/>
      <c r="L55" s="572"/>
      <c r="M55" s="618"/>
    </row>
    <row r="56" spans="1:16" ht="12.75" customHeight="1">
      <c r="A56" s="608"/>
      <c r="B56" s="612"/>
      <c r="C56" s="613"/>
      <c r="D56" s="14"/>
      <c r="J56" s="21"/>
      <c r="K56" s="617"/>
      <c r="L56" s="572"/>
      <c r="M56" s="618"/>
    </row>
    <row r="57" spans="1:16" ht="12.75" customHeight="1">
      <c r="A57" s="608"/>
      <c r="B57" s="719" t="s">
        <v>239</v>
      </c>
      <c r="C57" s="613"/>
      <c r="D57" s="14" t="s">
        <v>82</v>
      </c>
      <c r="G57" s="591"/>
      <c r="H57" s="592"/>
      <c r="I57" s="593" t="s">
        <v>34</v>
      </c>
      <c r="J57" s="594"/>
      <c r="K57" s="617"/>
      <c r="L57" s="572"/>
      <c r="M57" s="618"/>
      <c r="O57" s="89"/>
    </row>
    <row r="58" spans="1:16" s="50" customFormat="1" ht="12.75" customHeight="1">
      <c r="A58" s="608"/>
      <c r="B58" s="612"/>
      <c r="C58" s="613"/>
      <c r="D58" s="14"/>
      <c r="E58" s="5"/>
      <c r="F58" s="5"/>
      <c r="G58" s="5"/>
      <c r="H58" s="5"/>
      <c r="I58" s="5"/>
      <c r="J58" s="21"/>
      <c r="K58" s="617"/>
      <c r="L58" s="572"/>
      <c r="M58" s="618"/>
      <c r="N58" s="88"/>
      <c r="O58" s="88"/>
      <c r="P58" s="88"/>
    </row>
    <row r="59" spans="1:16" ht="12.75" customHeight="1">
      <c r="A59" s="608"/>
      <c r="B59" s="612"/>
      <c r="C59" s="613"/>
      <c r="D59" s="14" t="s">
        <v>1</v>
      </c>
      <c r="G59" s="591"/>
      <c r="H59" s="592"/>
      <c r="I59" s="725" t="s">
        <v>242</v>
      </c>
      <c r="J59" s="596"/>
      <c r="K59" s="597" t="s">
        <v>393</v>
      </c>
      <c r="L59" s="676"/>
      <c r="M59" s="677"/>
    </row>
    <row r="60" spans="1:16" ht="12.75" customHeight="1">
      <c r="A60" s="608"/>
      <c r="B60" s="612"/>
      <c r="C60" s="613"/>
      <c r="D60" s="14"/>
      <c r="J60" s="21"/>
      <c r="K60" s="678"/>
      <c r="L60" s="676"/>
      <c r="M60" s="677"/>
    </row>
    <row r="61" spans="1:16" ht="12.75" customHeight="1">
      <c r="A61" s="608"/>
      <c r="B61" s="612"/>
      <c r="C61" s="613"/>
      <c r="D61" s="89" t="s">
        <v>240</v>
      </c>
      <c r="G61" s="591"/>
      <c r="H61" s="592"/>
      <c r="I61" s="725" t="s">
        <v>242</v>
      </c>
      <c r="J61" s="596"/>
      <c r="K61" s="678"/>
      <c r="L61" s="676"/>
      <c r="M61" s="677"/>
      <c r="N61" s="63"/>
      <c r="O61" s="63"/>
      <c r="P61" s="63"/>
    </row>
    <row r="62" spans="1:16" ht="12.75" customHeight="1">
      <c r="A62" s="608"/>
      <c r="B62" s="612"/>
      <c r="C62" s="613"/>
      <c r="D62" s="111" t="s">
        <v>243</v>
      </c>
      <c r="G62" s="46"/>
      <c r="H62" s="46"/>
      <c r="I62" s="46"/>
      <c r="J62" s="21"/>
      <c r="K62" s="678"/>
      <c r="L62" s="676"/>
      <c r="M62" s="677"/>
    </row>
    <row r="63" spans="1:16" ht="12.75" customHeight="1">
      <c r="A63" s="608"/>
      <c r="B63" s="612"/>
      <c r="C63" s="613"/>
      <c r="K63" s="678"/>
      <c r="L63" s="676"/>
      <c r="M63" s="677"/>
    </row>
    <row r="64" spans="1:16" ht="12.75" customHeight="1">
      <c r="A64" s="608"/>
      <c r="B64" s="612"/>
      <c r="C64" s="613"/>
      <c r="D64" s="14"/>
      <c r="J64" s="21"/>
      <c r="K64" s="678"/>
      <c r="L64" s="676"/>
      <c r="M64" s="677"/>
    </row>
    <row r="65" spans="1:14" ht="12.75" customHeight="1" thickBot="1">
      <c r="A65" s="608"/>
      <c r="B65" s="612"/>
      <c r="C65" s="613"/>
      <c r="D65" s="14" t="s">
        <v>83</v>
      </c>
      <c r="J65" s="21"/>
      <c r="K65" s="678"/>
      <c r="L65" s="676"/>
      <c r="M65" s="677"/>
    </row>
    <row r="66" spans="1:14" ht="12.75" customHeight="1" thickBot="1">
      <c r="A66" s="608"/>
      <c r="B66" s="612"/>
      <c r="C66" s="613"/>
      <c r="D66" s="14"/>
      <c r="G66" s="5" t="s">
        <v>84</v>
      </c>
      <c r="I66" s="363"/>
      <c r="J66" s="93"/>
      <c r="K66" s="678"/>
      <c r="L66" s="676"/>
      <c r="M66" s="677"/>
    </row>
    <row r="67" spans="1:14" ht="12.75" customHeight="1">
      <c r="A67" s="608"/>
      <c r="B67" s="612"/>
      <c r="C67" s="613"/>
      <c r="D67" s="14"/>
      <c r="G67" s="5" t="s">
        <v>85</v>
      </c>
      <c r="I67" s="363"/>
      <c r="J67" s="93"/>
      <c r="K67" s="678"/>
      <c r="L67" s="676"/>
      <c r="M67" s="677"/>
    </row>
    <row r="68" spans="1:14" ht="12.75" customHeight="1">
      <c r="A68" s="609"/>
      <c r="B68" s="622"/>
      <c r="C68" s="623"/>
      <c r="D68" s="8"/>
      <c r="E68" s="12"/>
      <c r="F68" s="12"/>
      <c r="G68" s="12"/>
      <c r="H68" s="12"/>
      <c r="I68" s="12"/>
      <c r="J68" s="13"/>
      <c r="K68" s="679"/>
      <c r="L68" s="680"/>
      <c r="M68" s="681"/>
    </row>
    <row r="69" spans="1:14" ht="12.75" customHeight="1">
      <c r="A69" s="607" t="s">
        <v>86</v>
      </c>
      <c r="B69" s="610" t="s">
        <v>88</v>
      </c>
      <c r="C69" s="670"/>
      <c r="D69" s="10" t="s">
        <v>87</v>
      </c>
      <c r="E69" s="10"/>
      <c r="F69" s="717" t="s">
        <v>332</v>
      </c>
      <c r="G69" s="717"/>
      <c r="H69" s="717"/>
      <c r="I69" s="717"/>
      <c r="J69" s="717"/>
      <c r="K69" s="614" t="s">
        <v>342</v>
      </c>
      <c r="L69" s="615"/>
      <c r="M69" s="616"/>
      <c r="N69" s="89"/>
    </row>
    <row r="70" spans="1:14" ht="12.75" customHeight="1">
      <c r="A70" s="608"/>
      <c r="B70" s="621"/>
      <c r="C70" s="671"/>
      <c r="F70" s="718"/>
      <c r="G70" s="718"/>
      <c r="H70" s="718"/>
      <c r="I70" s="718"/>
      <c r="J70" s="718"/>
      <c r="K70" s="617"/>
      <c r="L70" s="572"/>
      <c r="M70" s="618"/>
    </row>
    <row r="71" spans="1:14" ht="12.75" customHeight="1">
      <c r="A71" s="608"/>
      <c r="B71" s="621"/>
      <c r="C71" s="671"/>
      <c r="D71" s="5" t="s">
        <v>415</v>
      </c>
      <c r="F71" s="471"/>
      <c r="G71" s="471"/>
      <c r="H71" s="471"/>
      <c r="I71" s="472"/>
      <c r="J71" s="473" t="s">
        <v>416</v>
      </c>
      <c r="K71" s="617"/>
      <c r="L71" s="572"/>
      <c r="M71" s="618"/>
    </row>
    <row r="72" spans="1:14" ht="12.75" customHeight="1">
      <c r="A72" s="608"/>
      <c r="B72" s="621"/>
      <c r="C72" s="671"/>
      <c r="F72" s="471"/>
      <c r="G72" s="471"/>
      <c r="H72" s="471"/>
      <c r="I72" s="471"/>
      <c r="J72" s="471"/>
      <c r="K72" s="617"/>
      <c r="L72" s="572"/>
      <c r="M72" s="618"/>
    </row>
    <row r="73" spans="1:14" ht="12.75" customHeight="1">
      <c r="A73" s="608"/>
      <c r="B73" s="621"/>
      <c r="C73" s="671"/>
      <c r="D73" s="666" t="s">
        <v>139</v>
      </c>
      <c r="E73" s="721"/>
      <c r="F73" s="721"/>
      <c r="G73" s="721"/>
      <c r="H73" s="721"/>
      <c r="I73" s="721"/>
      <c r="J73" s="667"/>
      <c r="K73" s="617"/>
      <c r="L73" s="572"/>
      <c r="M73" s="618"/>
    </row>
    <row r="74" spans="1:14" ht="12.75" customHeight="1">
      <c r="A74" s="608"/>
      <c r="B74" s="719" t="s">
        <v>235</v>
      </c>
      <c r="C74" s="671"/>
      <c r="D74" s="11" t="s">
        <v>95</v>
      </c>
      <c r="E74" s="376"/>
      <c r="F74" s="11" t="s">
        <v>96</v>
      </c>
      <c r="G74" s="376"/>
      <c r="H74" s="7"/>
      <c r="I74" s="7"/>
      <c r="J74" s="7"/>
      <c r="K74" s="617"/>
      <c r="L74" s="572"/>
      <c r="M74" s="618"/>
    </row>
    <row r="75" spans="1:14" ht="12.75" customHeight="1">
      <c r="A75" s="608"/>
      <c r="B75" s="621"/>
      <c r="C75" s="671"/>
      <c r="J75" s="2"/>
      <c r="K75" s="617"/>
      <c r="L75" s="572"/>
      <c r="M75" s="618"/>
    </row>
    <row r="76" spans="1:14" ht="12.75" customHeight="1">
      <c r="A76" s="608"/>
      <c r="B76" s="621"/>
      <c r="C76" s="671"/>
      <c r="D76" s="109" t="s">
        <v>234</v>
      </c>
      <c r="E76" s="23"/>
      <c r="F76" s="11"/>
      <c r="G76" s="23"/>
      <c r="J76" s="2"/>
      <c r="K76" s="617" t="s">
        <v>342</v>
      </c>
      <c r="L76" s="572"/>
      <c r="M76" s="618"/>
    </row>
    <row r="77" spans="1:14" ht="12.75" customHeight="1">
      <c r="A77" s="608"/>
      <c r="B77" s="621"/>
      <c r="C77" s="671"/>
      <c r="D77" s="11" t="s">
        <v>95</v>
      </c>
      <c r="E77" s="376"/>
      <c r="F77" s="11" t="s">
        <v>96</v>
      </c>
      <c r="G77" s="376"/>
      <c r="J77" s="2"/>
      <c r="K77" s="617"/>
      <c r="L77" s="572"/>
      <c r="M77" s="618"/>
    </row>
    <row r="78" spans="1:14" ht="12.75" customHeight="1">
      <c r="A78" s="608"/>
      <c r="B78" s="621"/>
      <c r="C78" s="671"/>
      <c r="K78" s="617"/>
      <c r="L78" s="572"/>
      <c r="M78" s="618"/>
    </row>
    <row r="79" spans="1:14" ht="12.75" customHeight="1">
      <c r="A79" s="608"/>
      <c r="B79" s="621"/>
      <c r="C79" s="671"/>
      <c r="D79" s="89" t="s">
        <v>310</v>
      </c>
      <c r="G79" s="722"/>
      <c r="H79" s="723"/>
      <c r="I79" s="723"/>
      <c r="J79" s="724"/>
      <c r="K79" s="364" t="s">
        <v>342</v>
      </c>
      <c r="L79" s="365"/>
      <c r="M79" s="366"/>
    </row>
    <row r="80" spans="1:14" ht="12.75" customHeight="1">
      <c r="A80" s="720"/>
      <c r="B80" s="622"/>
      <c r="C80" s="623"/>
      <c r="D80" s="11"/>
      <c r="E80" s="23"/>
      <c r="F80" s="11"/>
      <c r="G80" s="23"/>
      <c r="J80" s="2"/>
      <c r="K80" s="367"/>
      <c r="L80" s="368"/>
      <c r="M80" s="369"/>
    </row>
    <row r="81" spans="1:16" ht="12.75" customHeight="1">
      <c r="A81" s="607" t="s">
        <v>89</v>
      </c>
      <c r="B81" s="658" t="s">
        <v>236</v>
      </c>
      <c r="C81" s="611"/>
      <c r="D81" s="716" t="s">
        <v>311</v>
      </c>
      <c r="E81" s="593"/>
      <c r="F81" s="593"/>
      <c r="G81" s="593"/>
      <c r="H81" s="593"/>
      <c r="I81" s="593"/>
      <c r="J81" s="594"/>
      <c r="K81" s="682"/>
      <c r="L81" s="683"/>
      <c r="M81" s="684"/>
    </row>
    <row r="82" spans="1:16" ht="12.75" customHeight="1">
      <c r="A82" s="608"/>
      <c r="B82" s="612"/>
      <c r="C82" s="613"/>
      <c r="D82" s="706" t="s">
        <v>332</v>
      </c>
      <c r="E82" s="707"/>
      <c r="F82" s="707"/>
      <c r="G82" s="707"/>
      <c r="H82" s="707"/>
      <c r="I82" s="707"/>
      <c r="J82" s="708"/>
      <c r="K82" s="678"/>
      <c r="L82" s="676"/>
      <c r="M82" s="677"/>
      <c r="N82" s="28"/>
      <c r="O82" s="28"/>
      <c r="P82" s="28"/>
    </row>
    <row r="83" spans="1:16" ht="12.75" customHeight="1">
      <c r="A83" s="608"/>
      <c r="B83" s="612"/>
      <c r="C83" s="613"/>
      <c r="D83" s="709"/>
      <c r="E83" s="710"/>
      <c r="F83" s="710"/>
      <c r="G83" s="710"/>
      <c r="H83" s="710"/>
      <c r="I83" s="710"/>
      <c r="J83" s="711"/>
      <c r="K83" s="678"/>
      <c r="L83" s="676"/>
      <c r="M83" s="677"/>
      <c r="N83" s="28"/>
      <c r="O83" s="28"/>
      <c r="P83" s="28"/>
    </row>
    <row r="84" spans="1:16" ht="12.75" customHeight="1">
      <c r="A84" s="608"/>
      <c r="B84" s="612"/>
      <c r="C84" s="613"/>
      <c r="D84" s="709"/>
      <c r="E84" s="710"/>
      <c r="F84" s="710"/>
      <c r="G84" s="710"/>
      <c r="H84" s="710"/>
      <c r="I84" s="710"/>
      <c r="J84" s="711"/>
      <c r="K84" s="678"/>
      <c r="L84" s="676"/>
      <c r="M84" s="677"/>
      <c r="N84" s="28"/>
      <c r="O84" s="28"/>
      <c r="P84" s="28"/>
    </row>
    <row r="85" spans="1:16" ht="12.75" customHeight="1">
      <c r="A85" s="608"/>
      <c r="B85" s="622"/>
      <c r="C85" s="623"/>
      <c r="D85" s="712"/>
      <c r="E85" s="713"/>
      <c r="F85" s="713"/>
      <c r="G85" s="713"/>
      <c r="H85" s="713"/>
      <c r="I85" s="713"/>
      <c r="J85" s="714"/>
      <c r="K85" s="678"/>
      <c r="L85" s="676"/>
      <c r="M85" s="677"/>
      <c r="N85" s="28"/>
      <c r="O85" s="28"/>
      <c r="P85" s="28"/>
    </row>
    <row r="86" spans="1:16" ht="12.75" customHeight="1">
      <c r="A86" s="608"/>
      <c r="B86" s="658" t="s">
        <v>238</v>
      </c>
      <c r="C86" s="659"/>
      <c r="D86" s="14"/>
      <c r="J86" s="56"/>
      <c r="K86" s="676"/>
      <c r="L86" s="676"/>
      <c r="M86" s="677"/>
      <c r="N86" s="28"/>
      <c r="O86" s="28"/>
      <c r="P86" s="28"/>
    </row>
    <row r="87" spans="1:16" ht="12.75" customHeight="1">
      <c r="A87" s="608"/>
      <c r="B87" s="660"/>
      <c r="C87" s="661"/>
      <c r="D87" s="111" t="s">
        <v>237</v>
      </c>
      <c r="G87" s="685"/>
      <c r="H87" s="686"/>
      <c r="I87" s="1" t="s">
        <v>190</v>
      </c>
      <c r="J87" s="2"/>
      <c r="K87" s="617" t="s">
        <v>350</v>
      </c>
      <c r="L87" s="572"/>
      <c r="M87" s="618"/>
      <c r="N87" s="28"/>
      <c r="O87" s="28"/>
      <c r="P87" s="28"/>
    </row>
    <row r="88" spans="1:16" ht="12.75" customHeight="1">
      <c r="A88" s="608"/>
      <c r="B88" s="660"/>
      <c r="C88" s="661"/>
      <c r="J88" s="21"/>
      <c r="K88" s="617"/>
      <c r="L88" s="572"/>
      <c r="M88" s="618"/>
      <c r="N88" s="63"/>
      <c r="O88" s="63"/>
      <c r="P88" s="63"/>
    </row>
    <row r="89" spans="1:16" ht="12.75" customHeight="1">
      <c r="A89" s="608"/>
      <c r="B89" s="660"/>
      <c r="C89" s="661"/>
      <c r="D89" s="14" t="s">
        <v>90</v>
      </c>
      <c r="G89" s="379"/>
      <c r="H89" s="378"/>
      <c r="I89" s="1" t="s">
        <v>190</v>
      </c>
      <c r="J89" s="21"/>
      <c r="K89" s="617"/>
      <c r="L89" s="572"/>
      <c r="M89" s="618"/>
      <c r="N89" s="63"/>
      <c r="O89" s="63"/>
      <c r="P89" s="63"/>
    </row>
    <row r="90" spans="1:16" ht="12.75" customHeight="1">
      <c r="A90" s="66"/>
      <c r="B90" s="660"/>
      <c r="C90" s="661"/>
      <c r="D90" s="14"/>
      <c r="J90" s="21"/>
      <c r="K90" s="617"/>
      <c r="L90" s="572"/>
      <c r="M90" s="618"/>
      <c r="N90" s="63"/>
      <c r="O90" s="63"/>
      <c r="P90" s="63"/>
    </row>
    <row r="91" spans="1:16" ht="12.75" customHeight="1">
      <c r="A91" s="66"/>
      <c r="B91" s="660"/>
      <c r="C91" s="661"/>
      <c r="D91" s="14" t="s">
        <v>91</v>
      </c>
      <c r="G91" s="379"/>
      <c r="H91" s="378"/>
      <c r="I91" s="1" t="s">
        <v>190</v>
      </c>
      <c r="J91" s="104"/>
      <c r="K91" s="617"/>
      <c r="L91" s="572"/>
      <c r="M91" s="618"/>
      <c r="N91" s="63"/>
      <c r="O91" s="63"/>
      <c r="P91" s="63"/>
    </row>
    <row r="92" spans="1:16" ht="12.75" customHeight="1" thickBot="1">
      <c r="A92" s="66"/>
      <c r="B92" s="660"/>
      <c r="C92" s="661"/>
      <c r="J92" s="104"/>
      <c r="K92" s="617"/>
      <c r="L92" s="572"/>
      <c r="M92" s="618"/>
      <c r="N92" s="63"/>
      <c r="O92" s="63"/>
      <c r="P92" s="63"/>
    </row>
    <row r="93" spans="1:16" ht="12.75" customHeight="1" thickBot="1">
      <c r="A93" s="66"/>
      <c r="B93" s="660"/>
      <c r="C93" s="661"/>
      <c r="D93" s="14" t="s">
        <v>140</v>
      </c>
      <c r="E93" s="46"/>
      <c r="F93" s="46"/>
      <c r="G93" s="5" t="s">
        <v>84</v>
      </c>
      <c r="I93" s="363"/>
      <c r="J93" s="104"/>
      <c r="K93" s="617"/>
      <c r="L93" s="572"/>
      <c r="M93" s="618"/>
      <c r="N93" s="63"/>
      <c r="O93" s="63"/>
      <c r="P93" s="63"/>
    </row>
    <row r="94" spans="1:16" ht="12.75" customHeight="1">
      <c r="A94" s="66"/>
      <c r="B94" s="660"/>
      <c r="C94" s="661"/>
      <c r="D94" s="45"/>
      <c r="E94" s="46"/>
      <c r="F94" s="46"/>
      <c r="G94" s="5" t="s">
        <v>85</v>
      </c>
      <c r="I94" s="363"/>
      <c r="J94" s="104"/>
      <c r="K94" s="370"/>
      <c r="L94" s="371"/>
      <c r="M94" s="372"/>
      <c r="N94" s="63"/>
      <c r="O94" s="63"/>
      <c r="P94" s="63"/>
    </row>
    <row r="95" spans="1:16" ht="12.75" customHeight="1">
      <c r="A95" s="66"/>
      <c r="B95" s="660"/>
      <c r="C95" s="661"/>
      <c r="D95" s="45"/>
      <c r="E95" s="46"/>
      <c r="F95" s="46"/>
      <c r="I95" s="23"/>
      <c r="J95" s="104"/>
      <c r="K95" s="370"/>
      <c r="L95" s="371"/>
      <c r="M95" s="372"/>
      <c r="N95" s="63"/>
      <c r="O95" s="63"/>
      <c r="P95" s="63"/>
    </row>
    <row r="96" spans="1:16" ht="12.75" customHeight="1">
      <c r="A96" s="67"/>
      <c r="B96" s="662"/>
      <c r="C96" s="663"/>
      <c r="D96" s="112"/>
      <c r="E96" s="106"/>
      <c r="F96" s="106"/>
      <c r="G96" s="12"/>
      <c r="H96" s="12"/>
      <c r="I96" s="34"/>
      <c r="J96" s="105"/>
      <c r="K96" s="373"/>
      <c r="L96" s="374"/>
      <c r="M96" s="375"/>
      <c r="N96" s="63"/>
      <c r="O96" s="63"/>
      <c r="P96" s="63"/>
    </row>
    <row r="97" spans="1:16" ht="12.75" customHeight="1">
      <c r="A97" s="730" t="s">
        <v>313</v>
      </c>
      <c r="B97" s="732" t="s">
        <v>314</v>
      </c>
      <c r="C97" s="733"/>
      <c r="D97" s="380" t="s">
        <v>332</v>
      </c>
      <c r="E97" s="381"/>
      <c r="F97" s="381"/>
      <c r="G97" s="358"/>
      <c r="H97" s="358"/>
      <c r="I97" s="382"/>
      <c r="J97" s="383"/>
      <c r="K97" s="370"/>
      <c r="L97" s="371"/>
      <c r="M97" s="372"/>
      <c r="N97" s="63"/>
      <c r="O97" s="63"/>
      <c r="P97" s="63"/>
    </row>
    <row r="98" spans="1:16" ht="12.75" customHeight="1">
      <c r="A98" s="731"/>
      <c r="B98" s="734"/>
      <c r="C98" s="735"/>
      <c r="D98" s="384"/>
      <c r="E98" s="381"/>
      <c r="F98" s="381"/>
      <c r="G98" s="358"/>
      <c r="H98" s="358"/>
      <c r="I98" s="382"/>
      <c r="J98" s="383"/>
      <c r="K98" s="370"/>
      <c r="L98" s="371"/>
      <c r="M98" s="372"/>
      <c r="N98" s="63"/>
      <c r="O98" s="63"/>
      <c r="P98" s="63"/>
    </row>
    <row r="99" spans="1:16" ht="12.75" customHeight="1">
      <c r="A99" s="66"/>
      <c r="B99" s="734"/>
      <c r="C99" s="735"/>
      <c r="D99" s="384"/>
      <c r="E99" s="381"/>
      <c r="F99" s="381"/>
      <c r="G99" s="358"/>
      <c r="H99" s="358"/>
      <c r="I99" s="382"/>
      <c r="J99" s="383"/>
      <c r="K99" s="370"/>
      <c r="L99" s="371"/>
      <c r="M99" s="372"/>
      <c r="N99" s="63"/>
      <c r="O99" s="63"/>
      <c r="P99" s="63"/>
    </row>
    <row r="100" spans="1:16" ht="12.75" customHeight="1">
      <c r="A100" s="66"/>
      <c r="B100" s="736"/>
      <c r="C100" s="737"/>
      <c r="D100" s="384"/>
      <c r="E100" s="381"/>
      <c r="F100" s="381"/>
      <c r="G100" s="358"/>
      <c r="H100" s="358"/>
      <c r="I100" s="382"/>
      <c r="J100" s="383"/>
      <c r="K100" s="370"/>
      <c r="L100" s="371"/>
      <c r="M100" s="372"/>
      <c r="N100" s="63"/>
      <c r="O100" s="63"/>
      <c r="P100" s="63"/>
    </row>
    <row r="101" spans="1:16" ht="12.75" customHeight="1" thickBot="1">
      <c r="A101" s="607" t="s">
        <v>144</v>
      </c>
      <c r="B101" s="610" t="s">
        <v>158</v>
      </c>
      <c r="C101" s="670"/>
      <c r="D101" s="9" t="s">
        <v>203</v>
      </c>
      <c r="E101" s="10"/>
      <c r="F101" s="10"/>
      <c r="G101" s="10"/>
      <c r="H101" s="10"/>
      <c r="I101" s="10"/>
      <c r="J101" s="18"/>
      <c r="K101" s="614" t="s">
        <v>342</v>
      </c>
      <c r="L101" s="615"/>
      <c r="M101" s="616"/>
      <c r="N101" s="89"/>
      <c r="O101" s="63"/>
      <c r="P101" s="63"/>
    </row>
    <row r="102" spans="1:16" ht="12.75" customHeight="1">
      <c r="A102" s="608"/>
      <c r="B102" s="621"/>
      <c r="C102" s="671"/>
      <c r="D102" s="20" t="s">
        <v>95</v>
      </c>
      <c r="E102" s="385"/>
      <c r="F102" s="11" t="s">
        <v>96</v>
      </c>
      <c r="G102" s="385"/>
      <c r="J102" s="21"/>
      <c r="K102" s="617"/>
      <c r="L102" s="572"/>
      <c r="M102" s="618"/>
      <c r="N102" s="63"/>
      <c r="O102" s="63"/>
      <c r="P102" s="63"/>
    </row>
    <row r="103" spans="1:16" ht="12.75" customHeight="1">
      <c r="A103" s="608"/>
      <c r="B103" s="621"/>
      <c r="C103" s="671"/>
      <c r="D103" s="14"/>
      <c r="J103" s="21"/>
      <c r="K103" s="617"/>
      <c r="L103" s="572"/>
      <c r="M103" s="618"/>
      <c r="N103" s="63"/>
      <c r="O103" s="63"/>
      <c r="P103" s="63"/>
    </row>
    <row r="104" spans="1:16" ht="12.75" customHeight="1">
      <c r="A104" s="608"/>
      <c r="B104" s="621"/>
      <c r="C104" s="671"/>
      <c r="D104" s="612"/>
      <c r="E104" s="490"/>
      <c r="F104" s="490"/>
      <c r="G104" s="490"/>
      <c r="H104" s="490"/>
      <c r="I104" s="490"/>
      <c r="J104" s="613"/>
      <c r="K104" s="617"/>
      <c r="L104" s="572"/>
      <c r="M104" s="618"/>
      <c r="N104" s="63"/>
      <c r="O104" s="63"/>
      <c r="P104" s="63"/>
    </row>
    <row r="105" spans="1:16" ht="12.75" customHeight="1">
      <c r="A105" s="608"/>
      <c r="B105" s="621"/>
      <c r="C105" s="671"/>
      <c r="D105" s="612"/>
      <c r="E105" s="490"/>
      <c r="F105" s="490"/>
      <c r="G105" s="490"/>
      <c r="H105" s="490"/>
      <c r="I105" s="490"/>
      <c r="J105" s="613"/>
      <c r="K105" s="617"/>
      <c r="L105" s="572"/>
      <c r="M105" s="618"/>
      <c r="N105" s="63"/>
      <c r="O105" s="63"/>
      <c r="P105" s="63"/>
    </row>
    <row r="106" spans="1:16" ht="12.75" customHeight="1">
      <c r="A106" s="608"/>
      <c r="B106" s="621"/>
      <c r="C106" s="671"/>
      <c r="D106" s="666"/>
      <c r="E106" s="564"/>
      <c r="F106" s="564"/>
      <c r="G106" s="564"/>
      <c r="H106" s="564"/>
      <c r="I106" s="564"/>
      <c r="J106" s="667"/>
      <c r="K106" s="726"/>
      <c r="L106" s="727"/>
      <c r="M106" s="728"/>
      <c r="N106" s="63"/>
      <c r="O106" s="63"/>
      <c r="P106" s="63"/>
    </row>
    <row r="107" spans="1:16" ht="12.75" customHeight="1">
      <c r="A107" s="608"/>
      <c r="B107" s="621"/>
      <c r="C107" s="671"/>
      <c r="D107" s="666"/>
      <c r="E107" s="564"/>
      <c r="F107" s="564"/>
      <c r="G107" s="564"/>
      <c r="H107" s="564"/>
      <c r="I107" s="564"/>
      <c r="J107" s="667"/>
      <c r="K107" s="726"/>
      <c r="L107" s="727"/>
      <c r="M107" s="728"/>
    </row>
    <row r="108" spans="1:16" ht="12.75" customHeight="1">
      <c r="A108" s="608"/>
      <c r="B108" s="621"/>
      <c r="C108" s="671"/>
      <c r="D108" s="666"/>
      <c r="E108" s="564"/>
      <c r="F108" s="564"/>
      <c r="G108" s="564"/>
      <c r="H108" s="564"/>
      <c r="I108" s="564"/>
      <c r="J108" s="667"/>
      <c r="K108" s="726"/>
      <c r="L108" s="727"/>
      <c r="M108" s="728"/>
    </row>
    <row r="109" spans="1:16" ht="12.75" customHeight="1">
      <c r="A109" s="609"/>
      <c r="B109" s="674"/>
      <c r="C109" s="675"/>
      <c r="D109" s="633"/>
      <c r="E109" s="634"/>
      <c r="F109" s="634"/>
      <c r="G109" s="634"/>
      <c r="H109" s="634"/>
      <c r="I109" s="634"/>
      <c r="J109" s="668"/>
      <c r="K109" s="729"/>
      <c r="L109" s="492"/>
      <c r="M109" s="493"/>
    </row>
    <row r="110" spans="1:16" ht="12.75" customHeight="1">
      <c r="A110" s="65" t="s">
        <v>32</v>
      </c>
      <c r="B110" s="672" t="s">
        <v>188</v>
      </c>
      <c r="C110" s="649"/>
      <c r="D110" s="96" t="s">
        <v>216</v>
      </c>
      <c r="E110" s="10"/>
      <c r="F110" s="10"/>
      <c r="G110" s="10"/>
      <c r="H110" s="10"/>
      <c r="I110" s="10"/>
      <c r="J110" s="18"/>
      <c r="K110" s="614" t="s">
        <v>342</v>
      </c>
      <c r="L110" s="615"/>
      <c r="M110" s="616"/>
      <c r="N110" s="89"/>
    </row>
    <row r="111" spans="1:16" ht="12.75" customHeight="1">
      <c r="A111" s="66"/>
      <c r="B111" s="673"/>
      <c r="C111" s="657"/>
      <c r="D111" s="14"/>
      <c r="J111" s="21"/>
      <c r="K111" s="617"/>
      <c r="L111" s="572"/>
      <c r="M111" s="618"/>
    </row>
    <row r="112" spans="1:16" ht="12.75" customHeight="1">
      <c r="A112" s="66"/>
      <c r="B112" s="673"/>
      <c r="C112" s="657"/>
      <c r="D112" s="45" t="s">
        <v>189</v>
      </c>
      <c r="E112" s="386"/>
      <c r="F112" s="5" t="s">
        <v>191</v>
      </c>
      <c r="G112" s="358"/>
      <c r="H112" s="5" t="s">
        <v>190</v>
      </c>
      <c r="J112" s="21"/>
      <c r="K112" s="617"/>
      <c r="L112" s="572"/>
      <c r="M112" s="618"/>
    </row>
    <row r="113" spans="1:14" ht="12.75" customHeight="1">
      <c r="A113" s="66"/>
      <c r="B113" s="48"/>
      <c r="C113" s="47"/>
      <c r="D113" s="14"/>
      <c r="J113" s="21"/>
      <c r="K113" s="617"/>
      <c r="L113" s="572"/>
      <c r="M113" s="618"/>
    </row>
    <row r="114" spans="1:14" ht="12.75" customHeight="1">
      <c r="A114" s="66"/>
      <c r="B114" s="48"/>
      <c r="C114" s="47"/>
      <c r="D114" s="687" t="s">
        <v>197</v>
      </c>
      <c r="E114" s="564"/>
      <c r="F114" s="564"/>
      <c r="G114" s="564"/>
      <c r="H114" s="564"/>
      <c r="I114" s="564"/>
      <c r="J114" s="667"/>
      <c r="K114" s="617" t="s">
        <v>342</v>
      </c>
      <c r="L114" s="572"/>
      <c r="M114" s="618"/>
      <c r="N114" s="90"/>
    </row>
    <row r="115" spans="1:14" ht="12.75" customHeight="1">
      <c r="A115" s="66"/>
      <c r="B115" s="48"/>
      <c r="C115" s="47"/>
      <c r="D115" s="666"/>
      <c r="E115" s="564"/>
      <c r="F115" s="564"/>
      <c r="G115" s="564"/>
      <c r="H115" s="564"/>
      <c r="I115" s="564"/>
      <c r="J115" s="667"/>
      <c r="K115" s="617"/>
      <c r="L115" s="572"/>
      <c r="M115" s="618"/>
    </row>
    <row r="116" spans="1:14" ht="12.75" customHeight="1">
      <c r="A116" s="66"/>
      <c r="B116" s="48"/>
      <c r="C116" s="47"/>
      <c r="D116" s="14"/>
      <c r="J116" s="21"/>
      <c r="K116" s="617"/>
      <c r="L116" s="572"/>
      <c r="M116" s="618"/>
    </row>
    <row r="117" spans="1:14" ht="12.75" customHeight="1">
      <c r="A117" s="66"/>
      <c r="B117" s="48"/>
      <c r="C117" s="47"/>
      <c r="D117" s="45" t="s">
        <v>189</v>
      </c>
      <c r="E117" s="386"/>
      <c r="F117" s="5" t="s">
        <v>191</v>
      </c>
      <c r="G117" s="358"/>
      <c r="H117" s="5" t="s">
        <v>190</v>
      </c>
      <c r="J117" s="21"/>
      <c r="K117" s="617"/>
      <c r="L117" s="572"/>
      <c r="M117" s="618"/>
    </row>
    <row r="118" spans="1:14" ht="12.75" customHeight="1">
      <c r="A118" s="66"/>
      <c r="B118" s="48"/>
      <c r="C118" s="47"/>
      <c r="D118" s="14"/>
      <c r="J118" s="21"/>
      <c r="K118" s="617"/>
      <c r="L118" s="572"/>
      <c r="M118" s="618"/>
    </row>
    <row r="119" spans="1:14" ht="12.75" customHeight="1">
      <c r="A119" s="66"/>
      <c r="B119" s="48"/>
      <c r="C119" s="47"/>
      <c r="D119" s="669" t="s">
        <v>192</v>
      </c>
      <c r="E119" s="490"/>
      <c r="F119" s="490"/>
      <c r="G119" s="490"/>
      <c r="H119" s="490"/>
      <c r="I119" s="490"/>
      <c r="J119" s="613"/>
      <c r="K119" s="617" t="s">
        <v>342</v>
      </c>
      <c r="L119" s="572"/>
      <c r="M119" s="618"/>
    </row>
    <row r="120" spans="1:14" ht="12.75" customHeight="1">
      <c r="A120" s="66"/>
      <c r="B120" s="48"/>
      <c r="C120" s="47"/>
      <c r="D120" s="612"/>
      <c r="E120" s="490"/>
      <c r="F120" s="490"/>
      <c r="G120" s="490"/>
      <c r="H120" s="490"/>
      <c r="I120" s="490"/>
      <c r="J120" s="613"/>
      <c r="K120" s="617"/>
      <c r="L120" s="572"/>
      <c r="M120" s="618"/>
    </row>
    <row r="121" spans="1:14" ht="12.75" customHeight="1">
      <c r="A121" s="66"/>
      <c r="B121" s="48"/>
      <c r="C121" s="47"/>
      <c r="D121" s="14"/>
      <c r="J121" s="21"/>
      <c r="K121" s="617"/>
      <c r="L121" s="572"/>
      <c r="M121" s="618"/>
    </row>
    <row r="122" spans="1:14" ht="12.75" customHeight="1">
      <c r="A122" s="66"/>
      <c r="B122" s="48"/>
      <c r="C122" s="47"/>
      <c r="D122" s="45" t="s">
        <v>189</v>
      </c>
      <c r="E122" s="386"/>
      <c r="F122" s="5" t="s">
        <v>191</v>
      </c>
      <c r="G122" s="358"/>
      <c r="H122" s="5" t="s">
        <v>190</v>
      </c>
      <c r="J122" s="21"/>
      <c r="K122" s="617"/>
      <c r="L122" s="572"/>
      <c r="M122" s="618"/>
    </row>
    <row r="123" spans="1:14" ht="12.75" customHeight="1">
      <c r="A123" s="66"/>
      <c r="B123" s="48"/>
      <c r="C123" s="47"/>
      <c r="D123" s="14"/>
      <c r="J123" s="21"/>
      <c r="K123" s="617"/>
      <c r="L123" s="572"/>
      <c r="M123" s="618"/>
    </row>
    <row r="124" spans="1:14" ht="12.75" customHeight="1">
      <c r="A124" s="67"/>
      <c r="B124" s="68"/>
      <c r="C124" s="69"/>
      <c r="D124" s="8"/>
      <c r="E124" s="12"/>
      <c r="F124" s="12"/>
      <c r="G124" s="12"/>
      <c r="H124" s="12"/>
      <c r="I124" s="12"/>
      <c r="J124" s="22"/>
      <c r="K124" s="498"/>
      <c r="L124" s="499"/>
      <c r="M124" s="500"/>
    </row>
    <row r="125" spans="1:14" ht="12.75" customHeight="1" thickBot="1">
      <c r="A125" s="607" t="s">
        <v>93</v>
      </c>
      <c r="B125" s="610" t="s">
        <v>0</v>
      </c>
      <c r="C125" s="670"/>
      <c r="D125" s="688" t="s">
        <v>173</v>
      </c>
      <c r="E125" s="689"/>
      <c r="F125" s="689"/>
      <c r="G125" s="689"/>
      <c r="H125" s="689"/>
      <c r="I125" s="689"/>
      <c r="J125" s="690"/>
      <c r="K125" s="614" t="s">
        <v>342</v>
      </c>
      <c r="L125" s="615"/>
      <c r="M125" s="616"/>
    </row>
    <row r="126" spans="1:14" ht="12.75" customHeight="1">
      <c r="A126" s="608"/>
      <c r="B126" s="621"/>
      <c r="C126" s="671"/>
      <c r="D126" s="20" t="s">
        <v>95</v>
      </c>
      <c r="E126" s="385"/>
      <c r="F126" s="11" t="s">
        <v>96</v>
      </c>
      <c r="G126" s="385"/>
      <c r="J126" s="21"/>
      <c r="K126" s="617"/>
      <c r="L126" s="572"/>
      <c r="M126" s="618"/>
    </row>
    <row r="127" spans="1:14" ht="12.75" customHeight="1">
      <c r="A127" s="608"/>
      <c r="B127" s="621"/>
      <c r="C127" s="671"/>
      <c r="D127" s="666" t="s">
        <v>174</v>
      </c>
      <c r="E127" s="564"/>
      <c r="F127" s="564"/>
      <c r="G127" s="564"/>
      <c r="H127" s="564"/>
      <c r="I127" s="564"/>
      <c r="J127" s="667"/>
      <c r="K127" s="617" t="s">
        <v>342</v>
      </c>
      <c r="L127" s="572"/>
      <c r="M127" s="618"/>
      <c r="N127" s="89"/>
    </row>
    <row r="128" spans="1:14" ht="12.75" customHeight="1" thickBot="1">
      <c r="A128" s="608"/>
      <c r="B128" s="621"/>
      <c r="C128" s="671"/>
      <c r="D128" s="666"/>
      <c r="E128" s="564"/>
      <c r="F128" s="564"/>
      <c r="G128" s="564"/>
      <c r="H128" s="564"/>
      <c r="I128" s="564"/>
      <c r="J128" s="667"/>
      <c r="K128" s="617"/>
      <c r="L128" s="572"/>
      <c r="M128" s="618"/>
    </row>
    <row r="129" spans="1:16" ht="12.75" customHeight="1">
      <c r="A129" s="608"/>
      <c r="B129" s="621"/>
      <c r="C129" s="671"/>
      <c r="D129" s="20" t="s">
        <v>95</v>
      </c>
      <c r="E129" s="385"/>
      <c r="F129" s="11" t="s">
        <v>96</v>
      </c>
      <c r="G129" s="385"/>
      <c r="J129" s="21"/>
      <c r="K129" s="617"/>
      <c r="L129" s="572"/>
      <c r="M129" s="618"/>
    </row>
    <row r="130" spans="1:16" ht="12.75" customHeight="1">
      <c r="A130" s="608"/>
      <c r="B130" s="621"/>
      <c r="C130" s="671"/>
      <c r="D130" s="20"/>
      <c r="E130" s="23"/>
      <c r="F130" s="11"/>
      <c r="G130" s="23"/>
      <c r="J130" s="21"/>
      <c r="K130" s="617"/>
      <c r="L130" s="572"/>
      <c r="M130" s="618"/>
    </row>
    <row r="131" spans="1:16" ht="12.75" customHeight="1">
      <c r="A131" s="608"/>
      <c r="B131" s="621"/>
      <c r="C131" s="671"/>
      <c r="D131" s="691" t="s">
        <v>175</v>
      </c>
      <c r="E131" s="692"/>
      <c r="F131" s="692"/>
      <c r="G131" s="692"/>
      <c r="H131" s="692"/>
      <c r="I131" s="692"/>
      <c r="J131" s="693"/>
      <c r="K131" s="617" t="s">
        <v>342</v>
      </c>
      <c r="L131" s="572"/>
      <c r="M131" s="618"/>
    </row>
    <row r="132" spans="1:16" ht="12.75" customHeight="1" thickBot="1">
      <c r="A132" s="608"/>
      <c r="B132" s="621"/>
      <c r="C132" s="671"/>
      <c r="D132" s="691"/>
      <c r="E132" s="692"/>
      <c r="F132" s="692"/>
      <c r="G132" s="692"/>
      <c r="H132" s="692"/>
      <c r="I132" s="692"/>
      <c r="J132" s="693"/>
      <c r="K132" s="617"/>
      <c r="L132" s="572"/>
      <c r="M132" s="618"/>
    </row>
    <row r="133" spans="1:16" ht="12.75" customHeight="1">
      <c r="A133" s="608"/>
      <c r="B133" s="621"/>
      <c r="C133" s="671"/>
      <c r="D133" s="20" t="s">
        <v>95</v>
      </c>
      <c r="E133" s="385"/>
      <c r="F133" s="11" t="s">
        <v>96</v>
      </c>
      <c r="G133" s="385"/>
      <c r="J133" s="21"/>
      <c r="K133" s="617"/>
      <c r="L133" s="572"/>
      <c r="M133" s="618"/>
    </row>
    <row r="134" spans="1:16" ht="12.75" customHeight="1">
      <c r="A134" s="608"/>
      <c r="B134" s="621"/>
      <c r="C134" s="671"/>
      <c r="D134" s="14"/>
      <c r="J134" s="21"/>
      <c r="K134" s="617"/>
      <c r="L134" s="572"/>
      <c r="M134" s="618"/>
    </row>
    <row r="135" spans="1:16" ht="12.75" customHeight="1">
      <c r="A135" s="608"/>
      <c r="B135" s="621"/>
      <c r="C135" s="671"/>
      <c r="D135" s="666" t="s">
        <v>168</v>
      </c>
      <c r="E135" s="564"/>
      <c r="F135" s="564"/>
      <c r="G135" s="564"/>
      <c r="H135" s="564"/>
      <c r="I135" s="564"/>
      <c r="J135" s="667"/>
      <c r="K135" s="617" t="s">
        <v>342</v>
      </c>
      <c r="L135" s="572"/>
      <c r="M135" s="618"/>
      <c r="N135" s="63"/>
      <c r="O135" s="63"/>
      <c r="P135" s="63"/>
    </row>
    <row r="136" spans="1:16" ht="12.75" customHeight="1">
      <c r="A136" s="608"/>
      <c r="B136" s="621"/>
      <c r="C136" s="671"/>
      <c r="D136" s="699"/>
      <c r="E136" s="700"/>
      <c r="F136" s="700"/>
      <c r="G136" s="700"/>
      <c r="H136" s="700"/>
      <c r="I136" s="700"/>
      <c r="J136" s="701"/>
      <c r="K136" s="617"/>
      <c r="L136" s="572"/>
      <c r="M136" s="618"/>
      <c r="N136" s="63"/>
      <c r="O136" s="63"/>
      <c r="P136" s="63"/>
    </row>
    <row r="137" spans="1:16" ht="12.75" customHeight="1">
      <c r="A137" s="608"/>
      <c r="B137" s="621"/>
      <c r="C137" s="671"/>
      <c r="D137" s="702"/>
      <c r="E137" s="700"/>
      <c r="F137" s="700"/>
      <c r="G137" s="700"/>
      <c r="H137" s="700"/>
      <c r="I137" s="700"/>
      <c r="J137" s="701"/>
      <c r="K137" s="617"/>
      <c r="L137" s="572"/>
      <c r="M137" s="618"/>
      <c r="N137" s="63"/>
      <c r="O137" s="63"/>
      <c r="P137" s="63"/>
    </row>
    <row r="138" spans="1:16" ht="12.75" customHeight="1">
      <c r="A138" s="608"/>
      <c r="B138" s="621"/>
      <c r="C138" s="671"/>
      <c r="D138" s="702"/>
      <c r="E138" s="700"/>
      <c r="F138" s="700"/>
      <c r="G138" s="700"/>
      <c r="H138" s="700"/>
      <c r="I138" s="700"/>
      <c r="J138" s="701"/>
      <c r="K138" s="617"/>
      <c r="L138" s="572"/>
      <c r="M138" s="618"/>
      <c r="N138" s="63"/>
      <c r="O138" s="63"/>
      <c r="P138" s="63"/>
    </row>
    <row r="139" spans="1:16" ht="12.75" customHeight="1">
      <c r="A139" s="608"/>
      <c r="B139" s="621"/>
      <c r="C139" s="671"/>
      <c r="D139" s="702"/>
      <c r="E139" s="700"/>
      <c r="F139" s="700"/>
      <c r="G139" s="700"/>
      <c r="H139" s="700"/>
      <c r="I139" s="700"/>
      <c r="J139" s="701"/>
      <c r="K139" s="617"/>
      <c r="L139" s="572"/>
      <c r="M139" s="618"/>
      <c r="N139" s="63"/>
      <c r="O139" s="63"/>
      <c r="P139" s="63"/>
    </row>
    <row r="140" spans="1:16" ht="12.75" customHeight="1">
      <c r="A140" s="608"/>
      <c r="B140" s="621"/>
      <c r="C140" s="671"/>
      <c r="D140" s="702"/>
      <c r="E140" s="700"/>
      <c r="F140" s="700"/>
      <c r="G140" s="700"/>
      <c r="H140" s="700"/>
      <c r="I140" s="700"/>
      <c r="J140" s="701"/>
      <c r="K140" s="617"/>
      <c r="L140" s="572"/>
      <c r="M140" s="618"/>
      <c r="N140" s="63"/>
      <c r="O140" s="63"/>
      <c r="P140" s="63"/>
    </row>
    <row r="141" spans="1:16" ht="12.75" customHeight="1">
      <c r="A141" s="609"/>
      <c r="B141" s="674"/>
      <c r="C141" s="675"/>
      <c r="D141" s="703"/>
      <c r="E141" s="704"/>
      <c r="F141" s="704"/>
      <c r="G141" s="704"/>
      <c r="H141" s="704"/>
      <c r="I141" s="704"/>
      <c r="J141" s="705"/>
      <c r="K141" s="498"/>
      <c r="L141" s="499"/>
      <c r="M141" s="500"/>
      <c r="N141" s="63"/>
      <c r="O141" s="63"/>
      <c r="P141" s="63"/>
    </row>
    <row r="142" spans="1:16" ht="12.75" customHeight="1" thickBot="1">
      <c r="A142" s="607" t="s">
        <v>31</v>
      </c>
      <c r="B142" s="610" t="s">
        <v>94</v>
      </c>
      <c r="C142" s="670"/>
      <c r="D142" s="16"/>
      <c r="E142" s="54"/>
      <c r="F142" s="17"/>
      <c r="G142" s="54"/>
      <c r="H142" s="10"/>
      <c r="I142" s="10"/>
      <c r="J142" s="18"/>
      <c r="K142" s="694" t="s">
        <v>342</v>
      </c>
      <c r="L142" s="695"/>
      <c r="M142" s="696"/>
    </row>
    <row r="143" spans="1:16" ht="12.75" customHeight="1">
      <c r="A143" s="608"/>
      <c r="B143" s="621"/>
      <c r="C143" s="671"/>
      <c r="D143" s="20" t="s">
        <v>95</v>
      </c>
      <c r="E143" s="385"/>
      <c r="F143" s="11" t="s">
        <v>96</v>
      </c>
      <c r="G143" s="385"/>
      <c r="J143" s="21"/>
      <c r="K143" s="697"/>
      <c r="L143" s="538"/>
      <c r="M143" s="698"/>
    </row>
    <row r="144" spans="1:16" ht="12.75" customHeight="1">
      <c r="A144" s="608"/>
      <c r="B144" s="621"/>
      <c r="C144" s="671"/>
      <c r="D144" s="14"/>
      <c r="J144" s="21"/>
      <c r="K144" s="697"/>
      <c r="L144" s="538"/>
      <c r="M144" s="698"/>
    </row>
    <row r="145" spans="1:16" ht="12.75" customHeight="1" thickBot="1">
      <c r="A145" s="608"/>
      <c r="B145" s="621"/>
      <c r="C145" s="671"/>
      <c r="D145" s="14"/>
      <c r="J145" s="21"/>
      <c r="K145" s="617" t="s">
        <v>342</v>
      </c>
      <c r="L145" s="572"/>
      <c r="M145" s="618"/>
      <c r="N145" s="28"/>
      <c r="O145" s="28"/>
      <c r="P145" s="28"/>
    </row>
    <row r="146" spans="1:16" ht="12.75" customHeight="1">
      <c r="A146" s="608"/>
      <c r="B146" s="621" t="s">
        <v>145</v>
      </c>
      <c r="C146" s="671"/>
      <c r="D146" s="20" t="s">
        <v>95</v>
      </c>
      <c r="E146" s="385"/>
      <c r="F146" s="11" t="s">
        <v>96</v>
      </c>
      <c r="G146" s="385"/>
      <c r="J146" s="21"/>
      <c r="K146" s="617"/>
      <c r="L146" s="572"/>
      <c r="M146" s="618"/>
      <c r="N146" s="28"/>
      <c r="O146" s="28"/>
      <c r="P146" s="28"/>
    </row>
    <row r="147" spans="1:16" ht="12.75" customHeight="1">
      <c r="A147" s="608"/>
      <c r="B147" s="621"/>
      <c r="C147" s="671"/>
      <c r="D147" s="14"/>
      <c r="J147" s="21"/>
      <c r="K147" s="617"/>
      <c r="L147" s="572"/>
      <c r="M147" s="618"/>
      <c r="N147" s="28"/>
      <c r="O147" s="28"/>
      <c r="P147" s="28"/>
    </row>
    <row r="148" spans="1:16" ht="12.75" customHeight="1">
      <c r="A148" s="608"/>
      <c r="B148" s="621"/>
      <c r="C148" s="671"/>
      <c r="D148" s="14"/>
      <c r="J148" s="21"/>
      <c r="K148" s="617"/>
      <c r="L148" s="572"/>
      <c r="M148" s="618"/>
      <c r="N148" s="28"/>
      <c r="O148" s="28"/>
      <c r="P148" s="28"/>
    </row>
    <row r="149" spans="1:16" ht="12.75" customHeight="1">
      <c r="A149" s="609"/>
      <c r="B149" s="674"/>
      <c r="C149" s="675"/>
      <c r="D149" s="8"/>
      <c r="E149" s="12"/>
      <c r="F149" s="12"/>
      <c r="G149" s="12"/>
      <c r="H149" s="12"/>
      <c r="I149" s="12"/>
      <c r="J149" s="22"/>
      <c r="K149" s="498"/>
      <c r="L149" s="499"/>
      <c r="M149" s="500"/>
      <c r="N149" s="28"/>
      <c r="O149" s="28"/>
      <c r="P149" s="28"/>
    </row>
  </sheetData>
  <sheetProtection formatCells="0" formatColumns="0" formatRows="0" insertColumns="0" insertRows="0"/>
  <customSheetViews>
    <customSheetView guid="{781E4026-947A-4E93-912F-7505D83CD13A}" showPageBreaks="1" printArea="1" view="pageLayout">
      <selection activeCell="C6" sqref="C6:M7"/>
      <rowBreaks count="2" manualBreakCount="2">
        <brk id="44" max="16383" man="1"/>
        <brk id="87" max="11" man="1"/>
      </rowBreaks>
      <pageMargins left="0.23622047244094491" right="0.23622047244094491" top="0.59055118110236227" bottom="0.47244094488188981" header="0.23622047244094491" footer="0.19685039370078741"/>
      <pageSetup paperSize="9" scale="95" orientation="portrait" r:id="rId1"/>
      <headerFooter alignWithMargins="0">
        <oddHeader>&amp;CAir Conditioning Inspection Report</oddHeader>
        <oddFooter>&amp;C&amp;8H Hubbard&amp;R&amp;8&amp;A  Page &amp;P</oddFooter>
      </headerFooter>
    </customSheetView>
  </customSheetViews>
  <mergeCells count="106">
    <mergeCell ref="K101:M105"/>
    <mergeCell ref="K106:M109"/>
    <mergeCell ref="A97:A98"/>
    <mergeCell ref="B97:C100"/>
    <mergeCell ref="I59:J59"/>
    <mergeCell ref="A81:A89"/>
    <mergeCell ref="A142:A149"/>
    <mergeCell ref="A125:A141"/>
    <mergeCell ref="B142:C145"/>
    <mergeCell ref="B146:C149"/>
    <mergeCell ref="K125:M126"/>
    <mergeCell ref="D127:J128"/>
    <mergeCell ref="K145:M149"/>
    <mergeCell ref="K135:M141"/>
    <mergeCell ref="D135:J135"/>
    <mergeCell ref="D125:J125"/>
    <mergeCell ref="D131:J132"/>
    <mergeCell ref="K142:M144"/>
    <mergeCell ref="D136:J141"/>
    <mergeCell ref="K127:M130"/>
    <mergeCell ref="K131:M134"/>
    <mergeCell ref="B125:C141"/>
    <mergeCell ref="B101:C109"/>
    <mergeCell ref="K69:M75"/>
    <mergeCell ref="K50:M58"/>
    <mergeCell ref="K59:M68"/>
    <mergeCell ref="K76:M78"/>
    <mergeCell ref="K81:M86"/>
    <mergeCell ref="K87:M93"/>
    <mergeCell ref="G87:H87"/>
    <mergeCell ref="D114:J115"/>
    <mergeCell ref="G59:H59"/>
    <mergeCell ref="B50:C56"/>
    <mergeCell ref="G55:H55"/>
    <mergeCell ref="D104:J105"/>
    <mergeCell ref="D82:J85"/>
    <mergeCell ref="I55:J55"/>
    <mergeCell ref="D81:J81"/>
    <mergeCell ref="I53:J53"/>
    <mergeCell ref="F69:J70"/>
    <mergeCell ref="B57:C68"/>
    <mergeCell ref="B74:C80"/>
    <mergeCell ref="D73:J73"/>
    <mergeCell ref="G79:J79"/>
    <mergeCell ref="I57:J57"/>
    <mergeCell ref="K119:M124"/>
    <mergeCell ref="D106:J109"/>
    <mergeCell ref="K110:M113"/>
    <mergeCell ref="K114:M118"/>
    <mergeCell ref="D119:J120"/>
    <mergeCell ref="A31:C32"/>
    <mergeCell ref="B69:C73"/>
    <mergeCell ref="A18:B19"/>
    <mergeCell ref="C10:M11"/>
    <mergeCell ref="C12:M13"/>
    <mergeCell ref="A33:C34"/>
    <mergeCell ref="A10:B11"/>
    <mergeCell ref="A20:B21"/>
    <mergeCell ref="C20:M21"/>
    <mergeCell ref="A14:B15"/>
    <mergeCell ref="D40:J40"/>
    <mergeCell ref="B110:C112"/>
    <mergeCell ref="D42:J42"/>
    <mergeCell ref="A41:C42"/>
    <mergeCell ref="A69:A80"/>
    <mergeCell ref="G57:H57"/>
    <mergeCell ref="G61:H61"/>
    <mergeCell ref="I61:J61"/>
    <mergeCell ref="D36:J36"/>
    <mergeCell ref="A101:A109"/>
    <mergeCell ref="A43:C46"/>
    <mergeCell ref="A47:C47"/>
    <mergeCell ref="G53:H53"/>
    <mergeCell ref="A27:C28"/>
    <mergeCell ref="D32:J32"/>
    <mergeCell ref="B86:C96"/>
    <mergeCell ref="B81:C85"/>
    <mergeCell ref="D34:J34"/>
    <mergeCell ref="G51:H51"/>
    <mergeCell ref="A50:A68"/>
    <mergeCell ref="D38:J38"/>
    <mergeCell ref="A1:B1"/>
    <mergeCell ref="A22:B25"/>
    <mergeCell ref="C22:M25"/>
    <mergeCell ref="A39:C40"/>
    <mergeCell ref="A35:C36"/>
    <mergeCell ref="A37:C38"/>
    <mergeCell ref="A29:C30"/>
    <mergeCell ref="C1:M1"/>
    <mergeCell ref="C16:C17"/>
    <mergeCell ref="C14:M15"/>
    <mergeCell ref="A16:B17"/>
    <mergeCell ref="C18:M19"/>
    <mergeCell ref="A2:B3"/>
    <mergeCell ref="C2:M3"/>
    <mergeCell ref="D28:J28"/>
    <mergeCell ref="D30:J30"/>
    <mergeCell ref="A8:B9"/>
    <mergeCell ref="A4:B5"/>
    <mergeCell ref="C4:M5"/>
    <mergeCell ref="A6:B7"/>
    <mergeCell ref="C6:M7"/>
    <mergeCell ref="D16:H17"/>
    <mergeCell ref="I16:M17"/>
    <mergeCell ref="A12:B13"/>
    <mergeCell ref="C8:M9"/>
  </mergeCells>
  <phoneticPr fontId="3" type="noConversion"/>
  <pageMargins left="0.23622047244094491" right="0.23622047244094491" top="0.59055118110236227" bottom="0.47244094488188981" header="0.23622047244094491" footer="0.19685039370078741"/>
  <pageSetup paperSize="9" scale="95" orientation="portrait" r:id="rId2"/>
  <headerFooter>
    <oddHeader>&amp;CAir Conditioning Inspection Report</oddHeader>
    <oddFooter>&amp;L&amp;9CCF 344 Rev 3 Issue Date 16/01/13&amp;C&amp;9CIBSE Certification Ltd&amp;R&amp;9&amp;A  Page &amp;P</oddFooter>
  </headerFooter>
  <rowBreaks count="2" manualBreakCount="2">
    <brk id="46" max="16383" man="1"/>
    <brk id="100" max="1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P103"/>
  <sheetViews>
    <sheetView view="pageBreakPreview" zoomScaleNormal="100" zoomScaleSheetLayoutView="100" workbookViewId="0">
      <selection activeCell="A4" sqref="A4:B5"/>
    </sheetView>
  </sheetViews>
  <sheetFormatPr defaultRowHeight="12.75"/>
  <cols>
    <col min="1" max="1" width="12.28515625" style="6" customWidth="1"/>
    <col min="2" max="2" width="12.28515625" style="5" customWidth="1"/>
    <col min="3" max="3" width="10.7109375" style="5" customWidth="1"/>
    <col min="4" max="4" width="11.85546875" style="5" customWidth="1"/>
    <col min="5" max="5" width="3.42578125" style="5" customWidth="1"/>
    <col min="6" max="6" width="10.7109375" style="5" customWidth="1"/>
    <col min="7" max="7" width="3.42578125" style="5" customWidth="1"/>
    <col min="8" max="8" width="4.42578125" style="5" customWidth="1"/>
    <col min="9" max="9" width="3.7109375" style="5" customWidth="1"/>
    <col min="10" max="10" width="1.42578125" customWidth="1"/>
    <col min="11" max="11" width="10.28515625" customWidth="1"/>
    <col min="12" max="12" width="3.28515625" customWidth="1"/>
    <col min="13" max="13" width="9.7109375" customWidth="1"/>
    <col min="14" max="15" width="10.7109375" style="5" customWidth="1"/>
    <col min="16" max="16" width="9.140625" style="5"/>
  </cols>
  <sheetData>
    <row r="1" spans="1:13" ht="36" customHeight="1">
      <c r="A1" s="762" t="s">
        <v>267</v>
      </c>
      <c r="B1" s="763"/>
      <c r="C1" s="764" t="s">
        <v>315</v>
      </c>
      <c r="D1" s="765"/>
      <c r="E1" s="765"/>
      <c r="F1" s="765"/>
      <c r="G1" s="765"/>
      <c r="H1" s="765"/>
      <c r="I1" s="765"/>
      <c r="J1" s="765"/>
      <c r="K1" s="765"/>
      <c r="L1" s="765"/>
      <c r="M1" s="766"/>
    </row>
    <row r="2" spans="1:13" ht="14.25" customHeight="1">
      <c r="A2" s="758" t="s">
        <v>458</v>
      </c>
      <c r="B2" s="759"/>
      <c r="C2" s="614" t="s">
        <v>332</v>
      </c>
      <c r="D2" s="615"/>
      <c r="E2" s="615"/>
      <c r="F2" s="615"/>
      <c r="G2" s="615"/>
      <c r="H2" s="615"/>
      <c r="I2" s="615"/>
      <c r="J2" s="615"/>
      <c r="K2" s="615"/>
      <c r="L2" s="615"/>
      <c r="M2" s="616"/>
    </row>
    <row r="3" spans="1:13" ht="14.25" customHeight="1">
      <c r="A3" s="756"/>
      <c r="B3" s="760"/>
      <c r="C3" s="498"/>
      <c r="D3" s="499"/>
      <c r="E3" s="499"/>
      <c r="F3" s="499"/>
      <c r="G3" s="499"/>
      <c r="H3" s="499"/>
      <c r="I3" s="499"/>
      <c r="J3" s="499"/>
      <c r="K3" s="499"/>
      <c r="L3" s="499"/>
      <c r="M3" s="500"/>
    </row>
    <row r="4" spans="1:13" ht="14.25" customHeight="1">
      <c r="A4" s="758" t="s">
        <v>29</v>
      </c>
      <c r="B4" s="759"/>
      <c r="C4" s="614" t="s">
        <v>332</v>
      </c>
      <c r="D4" s="615"/>
      <c r="E4" s="615"/>
      <c r="F4" s="615"/>
      <c r="G4" s="615"/>
      <c r="H4" s="615"/>
      <c r="I4" s="615"/>
      <c r="J4" s="615"/>
      <c r="K4" s="615"/>
      <c r="L4" s="615"/>
      <c r="M4" s="616"/>
    </row>
    <row r="5" spans="1:13" ht="14.25" customHeight="1">
      <c r="A5" s="756"/>
      <c r="B5" s="760"/>
      <c r="C5" s="498"/>
      <c r="D5" s="499"/>
      <c r="E5" s="499"/>
      <c r="F5" s="499"/>
      <c r="G5" s="499"/>
      <c r="H5" s="499"/>
      <c r="I5" s="499"/>
      <c r="J5" s="499"/>
      <c r="K5" s="499"/>
      <c r="L5" s="499"/>
      <c r="M5" s="500"/>
    </row>
    <row r="6" spans="1:13" ht="14.25" customHeight="1">
      <c r="A6" s="758" t="s">
        <v>259</v>
      </c>
      <c r="B6" s="759"/>
      <c r="C6" s="614" t="s">
        <v>332</v>
      </c>
      <c r="D6" s="615"/>
      <c r="E6" s="615"/>
      <c r="F6" s="615"/>
      <c r="G6" s="615"/>
      <c r="H6" s="615"/>
      <c r="I6" s="615"/>
      <c r="J6" s="615"/>
      <c r="K6" s="615"/>
      <c r="L6" s="615"/>
      <c r="M6" s="616"/>
    </row>
    <row r="7" spans="1:13" ht="25.5" customHeight="1">
      <c r="A7" s="756"/>
      <c r="B7" s="760"/>
      <c r="C7" s="498"/>
      <c r="D7" s="499"/>
      <c r="E7" s="499"/>
      <c r="F7" s="499"/>
      <c r="G7" s="499"/>
      <c r="H7" s="499"/>
      <c r="I7" s="499"/>
      <c r="J7" s="499"/>
      <c r="K7" s="499"/>
      <c r="L7" s="499"/>
      <c r="M7" s="500"/>
    </row>
    <row r="8" spans="1:13" ht="14.25" customHeight="1">
      <c r="A8" s="758" t="s">
        <v>63</v>
      </c>
      <c r="B8" s="759"/>
      <c r="C8" s="614" t="s">
        <v>332</v>
      </c>
      <c r="D8" s="615"/>
      <c r="E8" s="615"/>
      <c r="F8" s="615"/>
      <c r="G8" s="615"/>
      <c r="H8" s="615"/>
      <c r="I8" s="615"/>
      <c r="J8" s="615"/>
      <c r="K8" s="615"/>
      <c r="L8" s="615"/>
      <c r="M8" s="616"/>
    </row>
    <row r="9" spans="1:13" ht="14.25" customHeight="1">
      <c r="A9" s="756"/>
      <c r="B9" s="760"/>
      <c r="C9" s="498"/>
      <c r="D9" s="499"/>
      <c r="E9" s="499"/>
      <c r="F9" s="499"/>
      <c r="G9" s="499"/>
      <c r="H9" s="499"/>
      <c r="I9" s="499"/>
      <c r="J9" s="499"/>
      <c r="K9" s="499"/>
      <c r="L9" s="499"/>
      <c r="M9" s="500"/>
    </row>
    <row r="10" spans="1:13" ht="14.25" customHeight="1">
      <c r="A10" s="758" t="s">
        <v>413</v>
      </c>
      <c r="B10" s="759"/>
      <c r="C10" s="614" t="s">
        <v>332</v>
      </c>
      <c r="D10" s="615"/>
      <c r="E10" s="615"/>
      <c r="F10" s="615"/>
      <c r="G10" s="615"/>
      <c r="H10" s="615"/>
      <c r="I10" s="615"/>
      <c r="J10" s="615"/>
      <c r="K10" s="615"/>
      <c r="L10" s="615"/>
      <c r="M10" s="616"/>
    </row>
    <row r="11" spans="1:13" ht="14.25" customHeight="1">
      <c r="A11" s="756"/>
      <c r="B11" s="760"/>
      <c r="C11" s="498"/>
      <c r="D11" s="499"/>
      <c r="E11" s="499"/>
      <c r="F11" s="499"/>
      <c r="G11" s="499"/>
      <c r="H11" s="499"/>
      <c r="I11" s="499"/>
      <c r="J11" s="499"/>
      <c r="K11" s="499"/>
      <c r="L11" s="499"/>
      <c r="M11" s="500"/>
    </row>
    <row r="12" spans="1:13" ht="12.75" customHeight="1">
      <c r="A12" s="758" t="s">
        <v>67</v>
      </c>
      <c r="B12" s="759"/>
      <c r="C12" s="614" t="s">
        <v>332</v>
      </c>
      <c r="D12" s="615"/>
      <c r="E12" s="615"/>
      <c r="F12" s="615"/>
      <c r="G12" s="615"/>
      <c r="H12" s="615"/>
      <c r="I12" s="615"/>
      <c r="J12" s="615"/>
      <c r="K12" s="615"/>
      <c r="L12" s="615"/>
      <c r="M12" s="616"/>
    </row>
    <row r="13" spans="1:13" ht="12.75" customHeight="1">
      <c r="A13" s="756"/>
      <c r="B13" s="760"/>
      <c r="C13" s="498"/>
      <c r="D13" s="499"/>
      <c r="E13" s="499"/>
      <c r="F13" s="499"/>
      <c r="G13" s="499"/>
      <c r="H13" s="499"/>
      <c r="I13" s="499"/>
      <c r="J13" s="499"/>
      <c r="K13" s="499"/>
      <c r="L13" s="499"/>
      <c r="M13" s="500"/>
    </row>
    <row r="14" spans="1:13">
      <c r="A14" s="758" t="s">
        <v>260</v>
      </c>
      <c r="B14" s="759"/>
      <c r="C14" s="767" t="s">
        <v>351</v>
      </c>
      <c r="D14" s="768"/>
      <c r="E14" s="768"/>
      <c r="F14" s="768"/>
      <c r="G14" s="768"/>
      <c r="H14" s="768"/>
      <c r="I14" s="768"/>
      <c r="J14" s="768"/>
      <c r="K14" s="768"/>
      <c r="L14" s="768"/>
      <c r="M14" s="769"/>
    </row>
    <row r="15" spans="1:13" ht="25.5" customHeight="1">
      <c r="A15" s="756"/>
      <c r="B15" s="760"/>
      <c r="C15" s="770"/>
      <c r="D15" s="771"/>
      <c r="E15" s="771"/>
      <c r="F15" s="771"/>
      <c r="G15" s="771"/>
      <c r="H15" s="771"/>
      <c r="I15" s="771"/>
      <c r="J15" s="771"/>
      <c r="K15" s="771"/>
      <c r="L15" s="771"/>
      <c r="M15" s="772"/>
    </row>
    <row r="16" spans="1:13" s="5" customFormat="1">
      <c r="A16" s="758" t="s">
        <v>30</v>
      </c>
      <c r="B16" s="759"/>
      <c r="C16" s="614" t="s">
        <v>332</v>
      </c>
      <c r="D16" s="615"/>
      <c r="E16" s="615"/>
      <c r="F16" s="615"/>
      <c r="G16" s="615"/>
      <c r="H16" s="615"/>
      <c r="I16" s="615"/>
      <c r="J16" s="615"/>
      <c r="K16" s="615"/>
      <c r="L16" s="615"/>
      <c r="M16" s="616"/>
    </row>
    <row r="17" spans="1:13" s="5" customFormat="1">
      <c r="A17" s="756"/>
      <c r="B17" s="760"/>
      <c r="C17" s="498"/>
      <c r="D17" s="499"/>
      <c r="E17" s="499"/>
      <c r="F17" s="499"/>
      <c r="G17" s="499"/>
      <c r="H17" s="499"/>
      <c r="I17" s="499"/>
      <c r="J17" s="499"/>
      <c r="K17" s="499"/>
      <c r="L17" s="499"/>
      <c r="M17" s="500"/>
    </row>
    <row r="18" spans="1:13" s="5" customFormat="1" ht="12.75" customHeight="1">
      <c r="A18" s="758" t="s">
        <v>65</v>
      </c>
      <c r="B18" s="759"/>
      <c r="C18" s="614" t="s">
        <v>332</v>
      </c>
      <c r="D18" s="615"/>
      <c r="E18" s="615"/>
      <c r="F18" s="615"/>
      <c r="G18" s="615"/>
      <c r="H18" s="615"/>
      <c r="I18" s="615"/>
      <c r="J18" s="615"/>
      <c r="K18" s="615"/>
      <c r="L18" s="615"/>
      <c r="M18" s="616"/>
    </row>
    <row r="19" spans="1:13" s="5" customFormat="1">
      <c r="A19" s="756"/>
      <c r="B19" s="760"/>
      <c r="C19" s="498"/>
      <c r="D19" s="499"/>
      <c r="E19" s="499"/>
      <c r="F19" s="499"/>
      <c r="G19" s="499"/>
      <c r="H19" s="499"/>
      <c r="I19" s="499"/>
      <c r="J19" s="499"/>
      <c r="K19" s="499"/>
      <c r="L19" s="499"/>
      <c r="M19" s="500"/>
    </row>
    <row r="20" spans="1:13" s="5" customFormat="1">
      <c r="A20" s="758" t="s">
        <v>66</v>
      </c>
      <c r="B20" s="759"/>
      <c r="C20" s="614" t="s">
        <v>332</v>
      </c>
      <c r="D20" s="615"/>
      <c r="E20" s="615"/>
      <c r="F20" s="615"/>
      <c r="G20" s="615"/>
      <c r="H20" s="615"/>
      <c r="I20" s="615"/>
      <c r="J20" s="615"/>
      <c r="K20" s="615"/>
      <c r="L20" s="615"/>
      <c r="M20" s="616"/>
    </row>
    <row r="21" spans="1:13" s="5" customFormat="1">
      <c r="A21" s="775"/>
      <c r="B21" s="776"/>
      <c r="C21" s="617"/>
      <c r="D21" s="572"/>
      <c r="E21" s="572"/>
      <c r="F21" s="572"/>
      <c r="G21" s="572"/>
      <c r="H21" s="572"/>
      <c r="I21" s="572"/>
      <c r="J21" s="572"/>
      <c r="K21" s="572"/>
      <c r="L21" s="572"/>
      <c r="M21" s="618"/>
    </row>
    <row r="22" spans="1:13" s="5" customFormat="1" ht="12.75" customHeight="1">
      <c r="A22" s="775"/>
      <c r="B22" s="776"/>
      <c r="C22" s="617"/>
      <c r="D22" s="572"/>
      <c r="E22" s="572"/>
      <c r="F22" s="572"/>
      <c r="G22" s="572"/>
      <c r="H22" s="572"/>
      <c r="I22" s="572"/>
      <c r="J22" s="572"/>
      <c r="K22" s="572"/>
      <c r="L22" s="572"/>
      <c r="M22" s="618"/>
    </row>
    <row r="23" spans="1:13" s="5" customFormat="1">
      <c r="A23" s="777"/>
      <c r="B23" s="778"/>
      <c r="C23" s="498"/>
      <c r="D23" s="499"/>
      <c r="E23" s="499"/>
      <c r="F23" s="499"/>
      <c r="G23" s="499"/>
      <c r="H23" s="499"/>
      <c r="I23" s="499"/>
      <c r="J23" s="499"/>
      <c r="K23" s="499"/>
      <c r="L23" s="499"/>
      <c r="M23" s="500"/>
    </row>
    <row r="24" spans="1:13" s="5" customFormat="1" ht="16.5" customHeight="1">
      <c r="A24" s="140" t="s">
        <v>261</v>
      </c>
      <c r="B24" s="141"/>
      <c r="C24" s="142"/>
      <c r="D24" s="142"/>
      <c r="E24" s="142"/>
      <c r="F24" s="142"/>
      <c r="G24" s="142"/>
      <c r="H24" s="142"/>
      <c r="I24" s="142"/>
      <c r="J24" s="142"/>
      <c r="K24" s="234" t="s">
        <v>196</v>
      </c>
      <c r="L24" s="143"/>
      <c r="M24" s="144"/>
    </row>
    <row r="25" spans="1:13" s="5" customFormat="1" ht="12.75" customHeight="1">
      <c r="A25" s="773" t="s">
        <v>224</v>
      </c>
      <c r="B25" s="748"/>
      <c r="C25" s="774"/>
      <c r="D25" s="16" t="s">
        <v>95</v>
      </c>
      <c r="E25" s="343"/>
      <c r="F25" s="17" t="s">
        <v>96</v>
      </c>
      <c r="G25" s="343"/>
      <c r="H25" s="10"/>
      <c r="I25" s="10"/>
      <c r="J25" s="3"/>
      <c r="K25" s="738" t="s">
        <v>342</v>
      </c>
      <c r="L25" s="739"/>
      <c r="M25" s="740"/>
    </row>
    <row r="26" spans="1:13" s="5" customFormat="1" ht="12.75" customHeight="1">
      <c r="A26" s="756"/>
      <c r="B26" s="757"/>
      <c r="C26" s="760"/>
      <c r="D26" s="125"/>
      <c r="E26" s="103"/>
      <c r="F26" s="103"/>
      <c r="G26" s="103"/>
      <c r="H26" s="103"/>
      <c r="I26" s="103"/>
      <c r="J26" s="103"/>
      <c r="K26" s="741"/>
      <c r="L26" s="742"/>
      <c r="M26" s="743"/>
    </row>
    <row r="27" spans="1:13" s="5" customFormat="1" ht="12.75" customHeight="1">
      <c r="A27" s="773" t="s">
        <v>225</v>
      </c>
      <c r="B27" s="748"/>
      <c r="C27" s="774"/>
      <c r="D27" s="16" t="s">
        <v>95</v>
      </c>
      <c r="E27" s="343"/>
      <c r="F27" s="17" t="s">
        <v>96</v>
      </c>
      <c r="G27" s="343"/>
      <c r="H27" s="10"/>
      <c r="I27" s="10"/>
      <c r="J27" s="3"/>
      <c r="K27" s="738" t="s">
        <v>342</v>
      </c>
      <c r="L27" s="739"/>
      <c r="M27" s="740"/>
    </row>
    <row r="28" spans="1:13" s="5" customFormat="1" ht="18" customHeight="1">
      <c r="A28" s="756"/>
      <c r="B28" s="757"/>
      <c r="C28" s="760"/>
      <c r="D28" s="125"/>
      <c r="E28" s="103"/>
      <c r="F28" s="103"/>
      <c r="G28" s="103"/>
      <c r="H28" s="103"/>
      <c r="I28" s="103"/>
      <c r="J28" s="103"/>
      <c r="K28" s="741"/>
      <c r="L28" s="742"/>
      <c r="M28" s="743"/>
    </row>
    <row r="29" spans="1:13" s="5" customFormat="1" ht="12.75" customHeight="1">
      <c r="A29" s="773" t="s">
        <v>262</v>
      </c>
      <c r="B29" s="748"/>
      <c r="C29" s="774"/>
      <c r="D29" s="16" t="s">
        <v>95</v>
      </c>
      <c r="E29" s="343"/>
      <c r="F29" s="17" t="s">
        <v>96</v>
      </c>
      <c r="G29" s="343"/>
      <c r="H29" s="10"/>
      <c r="I29" s="10"/>
      <c r="J29" s="3"/>
      <c r="K29" s="738" t="s">
        <v>342</v>
      </c>
      <c r="L29" s="739"/>
      <c r="M29" s="740"/>
    </row>
    <row r="30" spans="1:13" s="5" customFormat="1" ht="18" customHeight="1">
      <c r="A30" s="756"/>
      <c r="B30" s="757"/>
      <c r="C30" s="760"/>
      <c r="D30" s="125"/>
      <c r="E30" s="103"/>
      <c r="F30" s="103"/>
      <c r="G30" s="103"/>
      <c r="H30" s="103"/>
      <c r="I30" s="103"/>
      <c r="J30" s="103"/>
      <c r="K30" s="741"/>
      <c r="L30" s="742"/>
      <c r="M30" s="743"/>
    </row>
    <row r="31" spans="1:13" s="5" customFormat="1" ht="12.75" customHeight="1">
      <c r="A31" s="773" t="s">
        <v>263</v>
      </c>
      <c r="B31" s="748"/>
      <c r="C31" s="774"/>
      <c r="D31" s="16" t="s">
        <v>95</v>
      </c>
      <c r="E31" s="343"/>
      <c r="F31" s="17" t="s">
        <v>96</v>
      </c>
      <c r="G31" s="343"/>
      <c r="H31" s="95"/>
      <c r="I31" s="10"/>
      <c r="J31" s="3"/>
      <c r="K31" s="738" t="s">
        <v>342</v>
      </c>
      <c r="L31" s="739"/>
      <c r="M31" s="740"/>
    </row>
    <row r="32" spans="1:13" s="5" customFormat="1" ht="18" customHeight="1">
      <c r="A32" s="756"/>
      <c r="B32" s="757"/>
      <c r="C32" s="760"/>
      <c r="D32" s="125"/>
      <c r="E32" s="103"/>
      <c r="F32" s="103"/>
      <c r="G32" s="103"/>
      <c r="H32" s="103"/>
      <c r="I32" s="103"/>
      <c r="J32" s="103"/>
      <c r="K32" s="741"/>
      <c r="L32" s="742"/>
      <c r="M32" s="743"/>
    </row>
    <row r="33" spans="1:16" ht="12.75" customHeight="1">
      <c r="A33" s="783" t="s">
        <v>419</v>
      </c>
      <c r="B33" s="748"/>
      <c r="C33" s="774"/>
      <c r="D33" s="16" t="s">
        <v>95</v>
      </c>
      <c r="E33" s="343"/>
      <c r="F33" s="17" t="s">
        <v>96</v>
      </c>
      <c r="G33" s="343"/>
      <c r="H33" s="95"/>
      <c r="I33" s="10"/>
      <c r="J33" s="3"/>
      <c r="K33" s="738" t="s">
        <v>342</v>
      </c>
      <c r="L33" s="739"/>
      <c r="M33" s="740"/>
      <c r="N33" s="97"/>
      <c r="O33" s="38"/>
      <c r="P33" s="87"/>
    </row>
    <row r="34" spans="1:16" ht="18" customHeight="1">
      <c r="A34" s="756"/>
      <c r="B34" s="757"/>
      <c r="C34" s="760"/>
      <c r="D34" s="126"/>
      <c r="E34" s="103"/>
      <c r="F34" s="103"/>
      <c r="G34" s="103"/>
      <c r="H34" s="103"/>
      <c r="I34" s="103"/>
      <c r="J34" s="103"/>
      <c r="K34" s="741"/>
      <c r="L34" s="742"/>
      <c r="M34" s="743"/>
      <c r="N34" s="38"/>
      <c r="O34" s="38"/>
      <c r="P34" s="87"/>
    </row>
    <row r="35" spans="1:16" ht="12.75" customHeight="1">
      <c r="A35" s="773" t="s">
        <v>264</v>
      </c>
      <c r="B35" s="748"/>
      <c r="C35" s="774"/>
      <c r="D35" s="16" t="s">
        <v>95</v>
      </c>
      <c r="E35" s="343"/>
      <c r="F35" s="17" t="s">
        <v>96</v>
      </c>
      <c r="G35" s="343"/>
      <c r="H35" s="10"/>
      <c r="I35" s="10"/>
      <c r="J35" s="3"/>
      <c r="K35" s="738" t="s">
        <v>342</v>
      </c>
      <c r="L35" s="739"/>
      <c r="M35" s="740"/>
      <c r="N35" s="38"/>
      <c r="O35" s="38"/>
      <c r="P35" s="87"/>
    </row>
    <row r="36" spans="1:16" ht="27.75" customHeight="1">
      <c r="A36" s="756"/>
      <c r="B36" s="757"/>
      <c r="C36" s="760"/>
      <c r="D36" s="126"/>
      <c r="E36" s="103"/>
      <c r="F36" s="103"/>
      <c r="G36" s="103"/>
      <c r="H36" s="103"/>
      <c r="I36" s="103"/>
      <c r="J36" s="103"/>
      <c r="K36" s="741"/>
      <c r="L36" s="742"/>
      <c r="M36" s="743"/>
      <c r="N36" s="38"/>
      <c r="O36" s="38"/>
      <c r="P36" s="87"/>
    </row>
    <row r="37" spans="1:16" ht="12.75" customHeight="1">
      <c r="A37" s="773" t="s">
        <v>265</v>
      </c>
      <c r="B37" s="748"/>
      <c r="C37" s="774"/>
      <c r="D37" s="16" t="s">
        <v>95</v>
      </c>
      <c r="E37" s="343"/>
      <c r="F37" s="17" t="s">
        <v>96</v>
      </c>
      <c r="G37" s="343"/>
      <c r="H37" s="95"/>
      <c r="I37" s="10"/>
      <c r="J37" s="3"/>
      <c r="K37" s="738" t="s">
        <v>342</v>
      </c>
      <c r="L37" s="739"/>
      <c r="M37" s="740"/>
      <c r="N37" s="38"/>
      <c r="O37" s="38"/>
      <c r="P37" s="87"/>
    </row>
    <row r="38" spans="1:16" ht="18" customHeight="1">
      <c r="A38" s="756"/>
      <c r="B38" s="757"/>
      <c r="C38" s="760"/>
      <c r="D38" s="126"/>
      <c r="E38" s="103"/>
      <c r="F38" s="103"/>
      <c r="G38" s="103"/>
      <c r="H38" s="103"/>
      <c r="I38" s="103"/>
      <c r="J38" s="103"/>
      <c r="K38" s="741"/>
      <c r="L38" s="742"/>
      <c r="M38" s="743"/>
      <c r="N38" s="38"/>
      <c r="O38" s="38"/>
      <c r="P38" s="87"/>
    </row>
    <row r="39" spans="1:16" ht="12.75" customHeight="1">
      <c r="A39" s="773" t="s">
        <v>266</v>
      </c>
      <c r="B39" s="748"/>
      <c r="C39" s="774"/>
      <c r="D39" s="16" t="s">
        <v>95</v>
      </c>
      <c r="E39" s="343"/>
      <c r="F39" s="17" t="s">
        <v>96</v>
      </c>
      <c r="G39" s="343"/>
      <c r="H39" s="10"/>
      <c r="I39" s="10"/>
      <c r="J39" s="3"/>
      <c r="K39" s="738" t="s">
        <v>342</v>
      </c>
      <c r="L39" s="739"/>
      <c r="M39" s="740"/>
      <c r="N39" s="38"/>
      <c r="O39" s="38"/>
      <c r="P39" s="87"/>
    </row>
    <row r="40" spans="1:16" s="50" customFormat="1" ht="30" customHeight="1">
      <c r="A40" s="756"/>
      <c r="B40" s="757"/>
      <c r="C40" s="760"/>
      <c r="D40" s="125"/>
      <c r="E40" s="103"/>
      <c r="F40" s="103"/>
      <c r="G40" s="103"/>
      <c r="H40" s="103"/>
      <c r="I40" s="103"/>
      <c r="J40" s="103"/>
      <c r="K40" s="741"/>
      <c r="L40" s="742"/>
      <c r="M40" s="743"/>
      <c r="N40" s="88"/>
      <c r="O40" s="88"/>
      <c r="P40" s="88"/>
    </row>
    <row r="41" spans="1:16" ht="15.75">
      <c r="A41" s="781" t="s">
        <v>258</v>
      </c>
      <c r="B41" s="782"/>
      <c r="C41" s="782"/>
      <c r="D41" s="158"/>
      <c r="E41" s="158"/>
      <c r="F41" s="158"/>
      <c r="G41" s="158"/>
      <c r="H41" s="158"/>
      <c r="I41" s="158"/>
      <c r="J41" s="158"/>
      <c r="K41" s="158"/>
      <c r="L41" s="158"/>
      <c r="M41" s="159"/>
    </row>
    <row r="42" spans="1:16">
      <c r="A42" s="145" t="s">
        <v>76</v>
      </c>
      <c r="B42" s="146"/>
      <c r="C42" s="146"/>
      <c r="D42" s="146"/>
      <c r="E42" s="146"/>
      <c r="F42" s="146"/>
      <c r="G42" s="146"/>
      <c r="H42" s="146"/>
      <c r="I42" s="146"/>
      <c r="J42" s="146"/>
      <c r="K42" s="146"/>
      <c r="L42" s="146"/>
      <c r="M42" s="160"/>
    </row>
    <row r="43" spans="1:16">
      <c r="A43" s="147" t="s">
        <v>33</v>
      </c>
      <c r="B43" s="148" t="s">
        <v>78</v>
      </c>
      <c r="C43" s="148"/>
      <c r="D43" s="148" t="s">
        <v>76</v>
      </c>
      <c r="E43" s="148"/>
      <c r="F43" s="148"/>
      <c r="G43" s="148"/>
      <c r="H43" s="148"/>
      <c r="I43" s="148"/>
      <c r="J43" s="161"/>
      <c r="K43" s="162" t="s">
        <v>196</v>
      </c>
      <c r="L43" s="161"/>
      <c r="M43" s="163"/>
    </row>
    <row r="44" spans="1:16" s="5" customFormat="1" ht="12.75" customHeight="1">
      <c r="A44" s="149" t="s">
        <v>32</v>
      </c>
      <c r="B44" s="791" t="s">
        <v>188</v>
      </c>
      <c r="C44" s="774"/>
      <c r="D44" s="96" t="s">
        <v>268</v>
      </c>
      <c r="E44" s="10"/>
      <c r="F44" s="10"/>
      <c r="G44" s="10"/>
      <c r="H44" s="10"/>
      <c r="I44" s="10"/>
      <c r="J44" s="18"/>
      <c r="K44" s="614" t="s">
        <v>352</v>
      </c>
      <c r="L44" s="615"/>
      <c r="M44" s="616"/>
      <c r="N44" s="89"/>
    </row>
    <row r="45" spans="1:16" s="5" customFormat="1" ht="12.75" customHeight="1">
      <c r="A45" s="150"/>
      <c r="B45" s="749"/>
      <c r="C45" s="780"/>
      <c r="D45" s="14"/>
      <c r="G45" s="392"/>
      <c r="H45" s="393"/>
      <c r="I45" s="114" t="s">
        <v>269</v>
      </c>
      <c r="J45" s="21"/>
      <c r="K45" s="617"/>
      <c r="L45" s="572"/>
      <c r="M45" s="618"/>
    </row>
    <row r="46" spans="1:16" s="5" customFormat="1" ht="12.75" customHeight="1">
      <c r="A46" s="150"/>
      <c r="B46" s="749"/>
      <c r="C46" s="780"/>
      <c r="D46" s="45"/>
      <c r="E46" s="11"/>
      <c r="J46" s="21"/>
      <c r="K46" s="617"/>
      <c r="L46" s="572"/>
      <c r="M46" s="618"/>
    </row>
    <row r="47" spans="1:16" s="5" customFormat="1" ht="12.75" customHeight="1">
      <c r="A47" s="150"/>
      <c r="B47" s="151"/>
      <c r="C47" s="152"/>
      <c r="D47" s="115" t="s">
        <v>270</v>
      </c>
      <c r="E47" s="11"/>
      <c r="I47" s="89"/>
      <c r="J47" s="21"/>
      <c r="K47" s="617"/>
      <c r="L47" s="572"/>
      <c r="M47" s="618"/>
    </row>
    <row r="48" spans="1:16" s="5" customFormat="1" ht="12.75" customHeight="1">
      <c r="A48" s="150"/>
      <c r="B48" s="151"/>
      <c r="C48" s="152"/>
      <c r="D48" s="45"/>
      <c r="E48" s="11"/>
      <c r="G48" s="392"/>
      <c r="H48" s="393"/>
      <c r="I48" s="114" t="s">
        <v>269</v>
      </c>
      <c r="J48" s="21"/>
      <c r="K48" s="617"/>
      <c r="L48" s="572"/>
      <c r="M48" s="618"/>
    </row>
    <row r="49" spans="1:14" s="5" customFormat="1" ht="12.75" customHeight="1">
      <c r="A49" s="150"/>
      <c r="B49" s="153"/>
      <c r="C49" s="154"/>
      <c r="D49" s="14"/>
      <c r="J49" s="21"/>
      <c r="K49" s="617"/>
      <c r="L49" s="572"/>
      <c r="M49" s="618"/>
    </row>
    <row r="50" spans="1:14" s="5" customFormat="1" ht="12.75" customHeight="1">
      <c r="A50" s="150"/>
      <c r="B50" s="153"/>
      <c r="C50" s="154"/>
      <c r="D50" s="687" t="s">
        <v>271</v>
      </c>
      <c r="E50" s="721"/>
      <c r="F50" s="721"/>
      <c r="G50" s="721"/>
      <c r="H50" s="721"/>
      <c r="I50" s="721"/>
      <c r="J50" s="667"/>
      <c r="K50" s="726"/>
      <c r="L50" s="727"/>
      <c r="M50" s="728"/>
      <c r="N50" s="90"/>
    </row>
    <row r="51" spans="1:14" s="5" customFormat="1" ht="12.75" customHeight="1">
      <c r="A51" s="150"/>
      <c r="B51" s="153"/>
      <c r="C51" s="154"/>
      <c r="D51" s="58"/>
      <c r="E51" s="7"/>
      <c r="F51" s="7"/>
      <c r="G51" s="392"/>
      <c r="H51" s="393"/>
      <c r="I51" s="114" t="s">
        <v>269</v>
      </c>
      <c r="J51" s="57"/>
      <c r="K51" s="726"/>
      <c r="L51" s="727"/>
      <c r="M51" s="728"/>
    </row>
    <row r="52" spans="1:14" s="5" customFormat="1" ht="12.75" customHeight="1">
      <c r="A52" s="150"/>
      <c r="B52" s="153"/>
      <c r="C52" s="154"/>
      <c r="D52" s="14"/>
      <c r="J52" s="21"/>
      <c r="K52" s="726"/>
      <c r="L52" s="727"/>
      <c r="M52" s="728"/>
    </row>
    <row r="53" spans="1:14" s="5" customFormat="1" ht="12.75" customHeight="1">
      <c r="A53" s="150"/>
      <c r="B53" s="153"/>
      <c r="C53" s="154"/>
      <c r="D53" s="687" t="s">
        <v>272</v>
      </c>
      <c r="E53" s="721"/>
      <c r="F53" s="721"/>
      <c r="G53" s="721"/>
      <c r="H53" s="721"/>
      <c r="I53" s="721"/>
      <c r="J53" s="667"/>
      <c r="K53" s="726"/>
      <c r="L53" s="727"/>
      <c r="M53" s="728"/>
    </row>
    <row r="54" spans="1:14" s="5" customFormat="1" ht="12.75" customHeight="1">
      <c r="A54" s="150"/>
      <c r="B54" s="153"/>
      <c r="C54" s="154"/>
      <c r="D54" s="14"/>
      <c r="G54" s="392"/>
      <c r="H54" s="393"/>
      <c r="I54" s="114" t="s">
        <v>269</v>
      </c>
      <c r="J54" s="21"/>
      <c r="K54" s="726"/>
      <c r="L54" s="727"/>
      <c r="M54" s="728"/>
    </row>
    <row r="55" spans="1:14" s="5" customFormat="1" ht="12.75" customHeight="1">
      <c r="A55" s="150"/>
      <c r="B55" s="779" t="s">
        <v>273</v>
      </c>
      <c r="C55" s="780"/>
      <c r="D55" s="108"/>
      <c r="E55" s="49"/>
      <c r="F55" s="49"/>
      <c r="G55" s="49"/>
      <c r="H55" s="49"/>
      <c r="I55" s="49"/>
      <c r="J55" s="19"/>
      <c r="K55" s="678"/>
      <c r="L55" s="727"/>
      <c r="M55" s="728"/>
    </row>
    <row r="56" spans="1:14" s="5" customFormat="1" ht="12.75" customHeight="1">
      <c r="A56" s="150"/>
      <c r="B56" s="749"/>
      <c r="C56" s="780"/>
      <c r="D56" s="669" t="s">
        <v>318</v>
      </c>
      <c r="E56" s="792"/>
      <c r="F56" s="792"/>
      <c r="G56" s="792"/>
      <c r="H56" s="792"/>
      <c r="I56" s="792"/>
      <c r="J56" s="661"/>
      <c r="K56" s="726"/>
      <c r="L56" s="727"/>
      <c r="M56" s="728"/>
    </row>
    <row r="57" spans="1:14" s="5" customFormat="1" ht="12.75" customHeight="1">
      <c r="A57" s="150"/>
      <c r="B57" s="749"/>
      <c r="C57" s="780"/>
      <c r="D57" s="660"/>
      <c r="E57" s="792"/>
      <c r="F57" s="792"/>
      <c r="G57" s="792"/>
      <c r="H57" s="792"/>
      <c r="I57" s="792"/>
      <c r="J57" s="661"/>
      <c r="K57" s="726"/>
      <c r="L57" s="727"/>
      <c r="M57" s="728"/>
    </row>
    <row r="58" spans="1:14" s="5" customFormat="1" ht="12.75" customHeight="1">
      <c r="A58" s="150"/>
      <c r="B58" s="749"/>
      <c r="C58" s="780"/>
      <c r="D58" s="709" t="s">
        <v>332</v>
      </c>
      <c r="E58" s="784"/>
      <c r="F58" s="784"/>
      <c r="G58" s="784"/>
      <c r="H58" s="784"/>
      <c r="I58" s="784"/>
      <c r="J58" s="785"/>
      <c r="K58" s="726"/>
      <c r="L58" s="727"/>
      <c r="M58" s="728"/>
    </row>
    <row r="59" spans="1:14" ht="12.75" customHeight="1">
      <c r="A59" s="150"/>
      <c r="B59" s="749"/>
      <c r="C59" s="780"/>
      <c r="D59" s="786"/>
      <c r="E59" s="784"/>
      <c r="F59" s="784"/>
      <c r="G59" s="784"/>
      <c r="H59" s="784"/>
      <c r="I59" s="784"/>
      <c r="J59" s="785"/>
      <c r="K59" s="726"/>
      <c r="L59" s="727"/>
      <c r="M59" s="728"/>
    </row>
    <row r="60" spans="1:14" ht="12.75" customHeight="1">
      <c r="A60" s="155"/>
      <c r="B60" s="156"/>
      <c r="C60" s="157"/>
      <c r="D60" s="787"/>
      <c r="E60" s="788"/>
      <c r="F60" s="788"/>
      <c r="G60" s="788"/>
      <c r="H60" s="788"/>
      <c r="I60" s="788"/>
      <c r="J60" s="789"/>
      <c r="K60" s="729"/>
      <c r="L60" s="492"/>
      <c r="M60" s="493"/>
    </row>
    <row r="61" spans="1:14" ht="12.75" customHeight="1" thickBot="1">
      <c r="A61" s="744" t="s">
        <v>93</v>
      </c>
      <c r="B61" s="747" t="s">
        <v>411</v>
      </c>
      <c r="C61" s="794"/>
      <c r="D61" s="688" t="s">
        <v>173</v>
      </c>
      <c r="E61" s="689"/>
      <c r="F61" s="689"/>
      <c r="G61" s="689"/>
      <c r="H61" s="689"/>
      <c r="I61" s="689"/>
      <c r="J61" s="690"/>
      <c r="K61" s="614" t="s">
        <v>342</v>
      </c>
      <c r="L61" s="615"/>
      <c r="M61" s="616"/>
    </row>
    <row r="62" spans="1:14" ht="12.75" customHeight="1">
      <c r="A62" s="745"/>
      <c r="B62" s="752"/>
      <c r="C62" s="795"/>
      <c r="D62" s="20" t="s">
        <v>95</v>
      </c>
      <c r="E62" s="385"/>
      <c r="F62" s="11" t="s">
        <v>96</v>
      </c>
      <c r="G62" s="385"/>
      <c r="J62" s="21"/>
      <c r="K62" s="617"/>
      <c r="L62" s="572"/>
      <c r="M62" s="618"/>
    </row>
    <row r="63" spans="1:14" ht="12.75" customHeight="1">
      <c r="A63" s="745"/>
      <c r="B63" s="752"/>
      <c r="C63" s="795"/>
      <c r="D63" s="666" t="s">
        <v>174</v>
      </c>
      <c r="E63" s="564"/>
      <c r="F63" s="564"/>
      <c r="G63" s="564"/>
      <c r="H63" s="564"/>
      <c r="I63" s="564"/>
      <c r="J63" s="667"/>
      <c r="K63" s="617"/>
      <c r="L63" s="572"/>
      <c r="M63" s="618"/>
      <c r="N63" s="89"/>
    </row>
    <row r="64" spans="1:14" ht="12.75" customHeight="1" thickBot="1">
      <c r="A64" s="745"/>
      <c r="B64" s="752"/>
      <c r="C64" s="795"/>
      <c r="D64" s="666"/>
      <c r="E64" s="564"/>
      <c r="F64" s="564"/>
      <c r="G64" s="564"/>
      <c r="H64" s="564"/>
      <c r="I64" s="564"/>
      <c r="J64" s="667"/>
      <c r="K64" s="617"/>
      <c r="L64" s="572"/>
      <c r="M64" s="618"/>
    </row>
    <row r="65" spans="1:16" ht="12.75" customHeight="1">
      <c r="A65" s="745"/>
      <c r="B65" s="752"/>
      <c r="C65" s="795"/>
      <c r="D65" s="20" t="s">
        <v>95</v>
      </c>
      <c r="E65" s="385"/>
      <c r="F65" s="11" t="s">
        <v>96</v>
      </c>
      <c r="G65" s="385"/>
      <c r="J65" s="21"/>
      <c r="K65" s="617"/>
      <c r="L65" s="572"/>
      <c r="M65" s="618"/>
    </row>
    <row r="66" spans="1:16" ht="12.75" customHeight="1">
      <c r="A66" s="745"/>
      <c r="B66" s="752"/>
      <c r="C66" s="795"/>
      <c r="D66" s="20"/>
      <c r="E66" s="23"/>
      <c r="F66" s="11"/>
      <c r="G66" s="23"/>
      <c r="J66" s="21"/>
      <c r="K66" s="617" t="s">
        <v>342</v>
      </c>
      <c r="L66" s="572"/>
      <c r="M66" s="618"/>
    </row>
    <row r="67" spans="1:16" ht="12.75" customHeight="1">
      <c r="A67" s="745"/>
      <c r="B67" s="752"/>
      <c r="C67" s="795"/>
      <c r="D67" s="691" t="s">
        <v>175</v>
      </c>
      <c r="E67" s="692"/>
      <c r="F67" s="692"/>
      <c r="G67" s="692"/>
      <c r="H67" s="692"/>
      <c r="I67" s="692"/>
      <c r="J67" s="693"/>
      <c r="K67" s="617"/>
      <c r="L67" s="572"/>
      <c r="M67" s="618"/>
    </row>
    <row r="68" spans="1:16" ht="12.75" customHeight="1" thickBot="1">
      <c r="A68" s="745"/>
      <c r="B68" s="752"/>
      <c r="C68" s="795"/>
      <c r="D68" s="691"/>
      <c r="E68" s="692"/>
      <c r="F68" s="692"/>
      <c r="G68" s="692"/>
      <c r="H68" s="692"/>
      <c r="I68" s="692"/>
      <c r="J68" s="693"/>
      <c r="K68" s="617"/>
      <c r="L68" s="572"/>
      <c r="M68" s="618"/>
    </row>
    <row r="69" spans="1:16" ht="12.75" customHeight="1">
      <c r="A69" s="745"/>
      <c r="B69" s="752"/>
      <c r="C69" s="795"/>
      <c r="D69" s="20" t="s">
        <v>95</v>
      </c>
      <c r="E69" s="385"/>
      <c r="F69" s="11" t="s">
        <v>96</v>
      </c>
      <c r="G69" s="385"/>
      <c r="J69" s="21"/>
      <c r="K69" s="364" t="s">
        <v>342</v>
      </c>
      <c r="L69" s="365"/>
      <c r="M69" s="366"/>
    </row>
    <row r="70" spans="1:16" ht="12.75" customHeight="1">
      <c r="A70" s="745"/>
      <c r="B70" s="752"/>
      <c r="C70" s="795"/>
      <c r="D70" s="14"/>
      <c r="J70" s="21"/>
      <c r="K70" s="367"/>
      <c r="L70" s="368"/>
      <c r="M70" s="369"/>
    </row>
    <row r="71" spans="1:16" ht="12.75" customHeight="1">
      <c r="A71" s="745"/>
      <c r="B71" s="752"/>
      <c r="C71" s="795"/>
      <c r="D71" s="666" t="s">
        <v>168</v>
      </c>
      <c r="E71" s="564"/>
      <c r="F71" s="564"/>
      <c r="G71" s="564"/>
      <c r="H71" s="564"/>
      <c r="I71" s="564"/>
      <c r="J71" s="667"/>
      <c r="K71" s="726"/>
      <c r="L71" s="727"/>
      <c r="M71" s="728"/>
      <c r="N71" s="63"/>
      <c r="O71" s="63"/>
      <c r="P71" s="63"/>
    </row>
    <row r="72" spans="1:16" ht="12.75" customHeight="1">
      <c r="A72" s="745"/>
      <c r="B72" s="752"/>
      <c r="C72" s="795"/>
      <c r="D72" s="798" t="s">
        <v>332</v>
      </c>
      <c r="E72" s="799"/>
      <c r="F72" s="799"/>
      <c r="G72" s="799"/>
      <c r="H72" s="799"/>
      <c r="I72" s="799"/>
      <c r="J72" s="800"/>
      <c r="K72" s="726"/>
      <c r="L72" s="727"/>
      <c r="M72" s="728"/>
      <c r="N72" s="63"/>
      <c r="O72" s="63"/>
      <c r="P72" s="63"/>
    </row>
    <row r="73" spans="1:16" ht="12.75" customHeight="1">
      <c r="A73" s="745"/>
      <c r="B73" s="752"/>
      <c r="C73" s="795"/>
      <c r="D73" s="798"/>
      <c r="E73" s="799"/>
      <c r="F73" s="799"/>
      <c r="G73" s="799"/>
      <c r="H73" s="799"/>
      <c r="I73" s="799"/>
      <c r="J73" s="800"/>
      <c r="K73" s="726"/>
      <c r="L73" s="727"/>
      <c r="M73" s="728"/>
      <c r="N73" s="63"/>
      <c r="O73" s="63"/>
      <c r="P73" s="63"/>
    </row>
    <row r="74" spans="1:16" ht="12.75" customHeight="1" thickBot="1">
      <c r="A74" s="744" t="s">
        <v>31</v>
      </c>
      <c r="B74" s="793" t="s">
        <v>316</v>
      </c>
      <c r="C74" s="794"/>
      <c r="D74" s="16"/>
      <c r="E74" s="54"/>
      <c r="F74" s="17"/>
      <c r="G74" s="54"/>
      <c r="H74" s="10"/>
      <c r="I74" s="10"/>
      <c r="J74" s="18"/>
      <c r="K74" s="694" t="s">
        <v>342</v>
      </c>
      <c r="L74" s="695"/>
      <c r="M74" s="696"/>
    </row>
    <row r="75" spans="1:16" ht="12.75" customHeight="1">
      <c r="A75" s="745"/>
      <c r="B75" s="752"/>
      <c r="C75" s="795"/>
      <c r="D75" s="20" t="s">
        <v>95</v>
      </c>
      <c r="E75" s="385"/>
      <c r="F75" s="11" t="s">
        <v>96</v>
      </c>
      <c r="G75" s="385"/>
      <c r="J75" s="21"/>
      <c r="K75" s="697"/>
      <c r="L75" s="538"/>
      <c r="M75" s="698"/>
    </row>
    <row r="76" spans="1:16" ht="12.75" customHeight="1">
      <c r="A76" s="745"/>
      <c r="B76" s="752"/>
      <c r="C76" s="795"/>
      <c r="D76" s="14"/>
      <c r="J76" s="21"/>
      <c r="K76" s="697"/>
      <c r="L76" s="538"/>
      <c r="M76" s="698"/>
    </row>
    <row r="77" spans="1:16" ht="12.75" customHeight="1" thickBot="1">
      <c r="A77" s="745"/>
      <c r="B77" s="752"/>
      <c r="C77" s="795"/>
      <c r="D77" s="14"/>
      <c r="J77" s="21"/>
      <c r="K77" s="617" t="s">
        <v>342</v>
      </c>
      <c r="L77" s="572"/>
      <c r="M77" s="618"/>
      <c r="N77" s="28"/>
      <c r="O77" s="28"/>
      <c r="P77" s="28"/>
    </row>
    <row r="78" spans="1:16" ht="12.75" customHeight="1">
      <c r="A78" s="745"/>
      <c r="B78" s="779" t="s">
        <v>317</v>
      </c>
      <c r="C78" s="795"/>
      <c r="D78" s="20" t="s">
        <v>95</v>
      </c>
      <c r="E78" s="385"/>
      <c r="F78" s="11" t="s">
        <v>96</v>
      </c>
      <c r="G78" s="385"/>
      <c r="J78" s="21"/>
      <c r="K78" s="617"/>
      <c r="L78" s="572"/>
      <c r="M78" s="618"/>
      <c r="N78" s="28"/>
      <c r="O78" s="28"/>
      <c r="P78" s="28"/>
    </row>
    <row r="79" spans="1:16" ht="12.75" customHeight="1">
      <c r="A79" s="745"/>
      <c r="B79" s="752"/>
      <c r="C79" s="795"/>
      <c r="D79" s="14"/>
      <c r="J79" s="21"/>
      <c r="K79" s="617"/>
      <c r="L79" s="572"/>
      <c r="M79" s="618"/>
      <c r="N79" s="28"/>
      <c r="O79" s="28"/>
      <c r="P79" s="28"/>
    </row>
    <row r="80" spans="1:16" ht="12.75" customHeight="1">
      <c r="A80" s="745"/>
      <c r="B80" s="752"/>
      <c r="C80" s="795"/>
      <c r="D80" s="14"/>
      <c r="J80" s="21"/>
      <c r="K80" s="617"/>
      <c r="L80" s="572"/>
      <c r="M80" s="618"/>
      <c r="N80" s="28"/>
      <c r="O80" s="28"/>
      <c r="P80" s="28"/>
    </row>
    <row r="81" spans="1:16" ht="12.75" customHeight="1">
      <c r="A81" s="746"/>
      <c r="B81" s="796"/>
      <c r="C81" s="797"/>
      <c r="D81" s="8"/>
      <c r="E81" s="12"/>
      <c r="F81" s="12"/>
      <c r="G81" s="12"/>
      <c r="H81" s="12"/>
      <c r="I81" s="12"/>
      <c r="J81" s="22"/>
      <c r="K81" s="498"/>
      <c r="L81" s="499"/>
      <c r="M81" s="500"/>
      <c r="N81" s="28"/>
      <c r="O81" s="28"/>
      <c r="P81" s="28"/>
    </row>
    <row r="82" spans="1:16">
      <c r="A82" s="744" t="s">
        <v>178</v>
      </c>
      <c r="B82" s="747" t="s">
        <v>179</v>
      </c>
      <c r="C82" s="774"/>
      <c r="D82" s="14"/>
      <c r="I82" s="2"/>
      <c r="K82" s="387"/>
      <c r="L82" s="344"/>
      <c r="M82" s="388"/>
    </row>
    <row r="83" spans="1:16">
      <c r="A83" s="745"/>
      <c r="B83" s="749"/>
      <c r="C83" s="780"/>
      <c r="D83" s="669" t="s">
        <v>320</v>
      </c>
      <c r="E83" s="490"/>
      <c r="F83" s="490"/>
      <c r="G83" s="490"/>
      <c r="H83" s="564"/>
      <c r="I83" s="564"/>
      <c r="K83" s="617" t="s">
        <v>345</v>
      </c>
      <c r="L83" s="790"/>
      <c r="M83" s="618"/>
    </row>
    <row r="84" spans="1:16">
      <c r="A84" s="745"/>
      <c r="B84" s="749"/>
      <c r="C84" s="780"/>
      <c r="D84" s="612"/>
      <c r="E84" s="490"/>
      <c r="F84" s="490"/>
      <c r="G84" s="490"/>
      <c r="H84" s="564"/>
      <c r="I84" s="564"/>
      <c r="K84" s="617"/>
      <c r="L84" s="790"/>
      <c r="M84" s="618"/>
    </row>
    <row r="85" spans="1:16" ht="13.5" thickBot="1">
      <c r="A85" s="745"/>
      <c r="B85" s="749"/>
      <c r="C85" s="780"/>
      <c r="D85" s="14"/>
      <c r="I85" s="130"/>
      <c r="K85" s="617"/>
      <c r="L85" s="790"/>
      <c r="M85" s="618"/>
    </row>
    <row r="86" spans="1:16" ht="15.75">
      <c r="A86" s="745"/>
      <c r="B86" s="749"/>
      <c r="C86" s="780"/>
      <c r="D86" s="20" t="s">
        <v>95</v>
      </c>
      <c r="E86" s="385"/>
      <c r="F86" s="11" t="s">
        <v>96</v>
      </c>
      <c r="G86" s="385"/>
      <c r="I86" s="49"/>
      <c r="K86" s="357"/>
      <c r="L86" s="358"/>
      <c r="M86" s="359"/>
    </row>
    <row r="87" spans="1:16">
      <c r="A87" s="745"/>
      <c r="B87" s="749"/>
      <c r="C87" s="780"/>
      <c r="D87" s="89"/>
      <c r="I87" s="49"/>
      <c r="K87" s="357"/>
      <c r="L87" s="358"/>
      <c r="M87" s="359"/>
    </row>
    <row r="88" spans="1:16">
      <c r="A88" s="745"/>
      <c r="B88" s="749"/>
      <c r="C88" s="780"/>
      <c r="D88" s="26"/>
      <c r="E88" s="27"/>
      <c r="F88" s="27"/>
      <c r="G88" s="27"/>
      <c r="H88" s="27"/>
      <c r="I88" s="49"/>
      <c r="K88" s="357"/>
      <c r="L88" s="358"/>
      <c r="M88" s="359"/>
    </row>
    <row r="89" spans="1:16">
      <c r="A89" s="745"/>
      <c r="B89" s="749"/>
      <c r="C89" s="780"/>
      <c r="D89" s="669" t="s">
        <v>321</v>
      </c>
      <c r="E89" s="490"/>
      <c r="F89" s="490"/>
      <c r="G89" s="490"/>
      <c r="H89" s="490"/>
      <c r="I89" s="490"/>
      <c r="K89" s="617" t="s">
        <v>342</v>
      </c>
      <c r="L89" s="572"/>
      <c r="M89" s="618"/>
    </row>
    <row r="90" spans="1:16" ht="13.5" thickBot="1">
      <c r="A90" s="745"/>
      <c r="B90" s="749"/>
      <c r="C90" s="780"/>
      <c r="D90" s="26"/>
      <c r="E90" s="27"/>
      <c r="F90" s="27"/>
      <c r="G90" s="27"/>
      <c r="H90" s="27"/>
      <c r="I90" s="49"/>
      <c r="K90" s="617"/>
      <c r="L90" s="572"/>
      <c r="M90" s="618"/>
    </row>
    <row r="91" spans="1:16" ht="15.75">
      <c r="A91" s="745"/>
      <c r="B91" s="749"/>
      <c r="C91" s="780"/>
      <c r="D91" s="20" t="s">
        <v>95</v>
      </c>
      <c r="E91" s="385"/>
      <c r="F91" s="11" t="s">
        <v>96</v>
      </c>
      <c r="G91" s="385"/>
      <c r="H91" s="27"/>
      <c r="I91" s="49"/>
      <c r="K91" s="617"/>
      <c r="L91" s="572"/>
      <c r="M91" s="618"/>
    </row>
    <row r="92" spans="1:16">
      <c r="A92" s="745"/>
      <c r="B92" s="749"/>
      <c r="C92" s="780"/>
      <c r="D92" s="26"/>
      <c r="E92" s="27"/>
      <c r="F92" s="27"/>
      <c r="G92" s="27"/>
      <c r="H92" s="27"/>
      <c r="I92" s="49"/>
      <c r="K92" s="617"/>
      <c r="L92" s="572"/>
      <c r="M92" s="618"/>
    </row>
    <row r="93" spans="1:16">
      <c r="A93" s="745"/>
      <c r="B93" s="749"/>
      <c r="C93" s="780"/>
      <c r="D93" s="761"/>
      <c r="E93" s="727"/>
      <c r="F93" s="727"/>
      <c r="G93" s="727"/>
      <c r="H93" s="727"/>
      <c r="I93" s="727"/>
      <c r="K93" s="617"/>
      <c r="L93" s="572"/>
      <c r="M93" s="618"/>
    </row>
    <row r="94" spans="1:16">
      <c r="A94" s="745"/>
      <c r="B94" s="749"/>
      <c r="C94" s="780"/>
      <c r="D94" s="726"/>
      <c r="E94" s="727"/>
      <c r="F94" s="727"/>
      <c r="G94" s="727"/>
      <c r="H94" s="727"/>
      <c r="I94" s="727"/>
      <c r="K94" s="357"/>
      <c r="L94" s="358"/>
      <c r="M94" s="359"/>
    </row>
    <row r="95" spans="1:16">
      <c r="A95" s="745"/>
      <c r="B95" s="749"/>
      <c r="C95" s="780"/>
      <c r="D95" s="726"/>
      <c r="E95" s="727"/>
      <c r="F95" s="727"/>
      <c r="G95" s="727"/>
      <c r="H95" s="727"/>
      <c r="I95" s="727"/>
      <c r="K95" s="357"/>
      <c r="L95" s="358"/>
      <c r="M95" s="359"/>
    </row>
    <row r="96" spans="1:16" ht="14.25">
      <c r="A96" s="746"/>
      <c r="B96" s="756"/>
      <c r="C96" s="760"/>
      <c r="D96" s="8"/>
      <c r="E96" s="12"/>
      <c r="F96" s="30"/>
      <c r="G96" s="30"/>
      <c r="H96" s="12"/>
      <c r="I96" s="12"/>
      <c r="J96" s="22"/>
      <c r="K96" s="360"/>
      <c r="L96" s="361"/>
      <c r="M96" s="362"/>
    </row>
    <row r="97" spans="1:13">
      <c r="A97" s="744" t="s">
        <v>32</v>
      </c>
      <c r="B97" s="747" t="s">
        <v>181</v>
      </c>
      <c r="C97" s="748"/>
      <c r="D97" s="751" t="s">
        <v>183</v>
      </c>
      <c r="E97" s="739"/>
      <c r="F97" s="739"/>
      <c r="G97" s="739"/>
      <c r="H97" s="739"/>
      <c r="I97" s="739"/>
      <c r="J97" s="18"/>
      <c r="K97" s="364" t="s">
        <v>342</v>
      </c>
      <c r="L97" s="389"/>
      <c r="M97" s="390"/>
    </row>
    <row r="98" spans="1:13">
      <c r="A98" s="745"/>
      <c r="B98" s="749"/>
      <c r="C98" s="750"/>
      <c r="D98" s="697" t="s">
        <v>332</v>
      </c>
      <c r="E98" s="538"/>
      <c r="F98" s="538"/>
      <c r="G98" s="538"/>
      <c r="H98" s="538"/>
      <c r="I98" s="538"/>
      <c r="J98" s="21"/>
      <c r="K98" s="371"/>
      <c r="L98" s="371"/>
      <c r="M98" s="372"/>
    </row>
    <row r="99" spans="1:13">
      <c r="A99" s="745"/>
      <c r="B99" s="749"/>
      <c r="C99" s="750"/>
      <c r="D99" s="697"/>
      <c r="E99" s="538"/>
      <c r="F99" s="538"/>
      <c r="G99" s="538"/>
      <c r="H99" s="538"/>
      <c r="I99" s="538"/>
      <c r="J99" s="21"/>
      <c r="K99" s="371"/>
      <c r="L99" s="371"/>
      <c r="M99" s="372"/>
    </row>
    <row r="100" spans="1:13">
      <c r="A100" s="745"/>
      <c r="B100" s="752" t="s">
        <v>182</v>
      </c>
      <c r="C100" s="753"/>
      <c r="D100" s="697"/>
      <c r="E100" s="538"/>
      <c r="F100" s="538"/>
      <c r="G100" s="538"/>
      <c r="H100" s="538"/>
      <c r="I100" s="538"/>
      <c r="J100" s="21"/>
      <c r="K100" s="371"/>
      <c r="L100" s="371"/>
      <c r="M100" s="372"/>
    </row>
    <row r="101" spans="1:13">
      <c r="A101" s="745"/>
      <c r="B101" s="752"/>
      <c r="C101" s="753"/>
      <c r="D101" s="754"/>
      <c r="E101" s="755"/>
      <c r="F101" s="755"/>
      <c r="G101" s="755"/>
      <c r="H101" s="755"/>
      <c r="I101" s="755"/>
      <c r="J101" s="21"/>
      <c r="K101" s="371"/>
      <c r="L101" s="371"/>
      <c r="M101" s="372"/>
    </row>
    <row r="102" spans="1:13">
      <c r="A102" s="745"/>
      <c r="B102" s="752"/>
      <c r="C102" s="753"/>
      <c r="D102" s="754"/>
      <c r="E102" s="755"/>
      <c r="F102" s="755"/>
      <c r="G102" s="755"/>
      <c r="H102" s="755"/>
      <c r="I102" s="755"/>
      <c r="J102" s="21"/>
      <c r="K102" s="371"/>
      <c r="L102" s="371"/>
      <c r="M102" s="372"/>
    </row>
    <row r="103" spans="1:13">
      <c r="A103" s="746"/>
      <c r="B103" s="756"/>
      <c r="C103" s="757"/>
      <c r="D103" s="633"/>
      <c r="E103" s="634"/>
      <c r="F103" s="634"/>
      <c r="G103" s="634"/>
      <c r="H103" s="634"/>
      <c r="I103" s="634"/>
      <c r="J103" s="22"/>
      <c r="K103" s="373"/>
      <c r="L103" s="374"/>
      <c r="M103" s="375"/>
    </row>
  </sheetData>
  <sheetProtection formatCells="0" formatColumns="0" formatRows="0" insertColumns="0" insertRows="0"/>
  <mergeCells count="78">
    <mergeCell ref="A82:A96"/>
    <mergeCell ref="B82:C96"/>
    <mergeCell ref="D83:I84"/>
    <mergeCell ref="K61:M65"/>
    <mergeCell ref="K66:M68"/>
    <mergeCell ref="K89:M93"/>
    <mergeCell ref="A61:A73"/>
    <mergeCell ref="B61:C73"/>
    <mergeCell ref="A74:A81"/>
    <mergeCell ref="B74:C77"/>
    <mergeCell ref="D61:J61"/>
    <mergeCell ref="D63:J64"/>
    <mergeCell ref="D67:J68"/>
    <mergeCell ref="D71:J71"/>
    <mergeCell ref="B78:C81"/>
    <mergeCell ref="D72:J73"/>
    <mergeCell ref="K74:M76"/>
    <mergeCell ref="K77:M81"/>
    <mergeCell ref="K83:M85"/>
    <mergeCell ref="B44:C46"/>
    <mergeCell ref="K44:M49"/>
    <mergeCell ref="K50:M54"/>
    <mergeCell ref="K55:M60"/>
    <mergeCell ref="D50:J50"/>
    <mergeCell ref="D53:J53"/>
    <mergeCell ref="D56:J57"/>
    <mergeCell ref="A31:C32"/>
    <mergeCell ref="A33:C34"/>
    <mergeCell ref="A35:C36"/>
    <mergeCell ref="K39:M40"/>
    <mergeCell ref="D58:J60"/>
    <mergeCell ref="A14:B15"/>
    <mergeCell ref="C14:M15"/>
    <mergeCell ref="A25:C26"/>
    <mergeCell ref="A27:C28"/>
    <mergeCell ref="A29:C30"/>
    <mergeCell ref="A16:B17"/>
    <mergeCell ref="C16:M17"/>
    <mergeCell ref="A18:B19"/>
    <mergeCell ref="C18:M19"/>
    <mergeCell ref="A20:B23"/>
    <mergeCell ref="C20:M23"/>
    <mergeCell ref="K25:M26"/>
    <mergeCell ref="A1:B1"/>
    <mergeCell ref="C1:M1"/>
    <mergeCell ref="A4:B5"/>
    <mergeCell ref="C4:M5"/>
    <mergeCell ref="A6:B7"/>
    <mergeCell ref="C6:M7"/>
    <mergeCell ref="A2:B3"/>
    <mergeCell ref="C2:M3"/>
    <mergeCell ref="A8:B9"/>
    <mergeCell ref="C8:M9"/>
    <mergeCell ref="A10:B11"/>
    <mergeCell ref="C10:M11"/>
    <mergeCell ref="A12:B13"/>
    <mergeCell ref="C12:M13"/>
    <mergeCell ref="K37:M38"/>
    <mergeCell ref="A97:A103"/>
    <mergeCell ref="B97:C99"/>
    <mergeCell ref="D97:I97"/>
    <mergeCell ref="D98:I100"/>
    <mergeCell ref="B100:C102"/>
    <mergeCell ref="D101:I102"/>
    <mergeCell ref="B103:C103"/>
    <mergeCell ref="D103:I103"/>
    <mergeCell ref="D89:I89"/>
    <mergeCell ref="D93:I95"/>
    <mergeCell ref="B55:C59"/>
    <mergeCell ref="K71:M73"/>
    <mergeCell ref="A41:C41"/>
    <mergeCell ref="A37:C38"/>
    <mergeCell ref="A39:C40"/>
    <mergeCell ref="K27:M28"/>
    <mergeCell ref="K29:M30"/>
    <mergeCell ref="K31:M32"/>
    <mergeCell ref="K33:M34"/>
    <mergeCell ref="K35:M36"/>
  </mergeCells>
  <printOptions horizontalCentered="1"/>
  <pageMargins left="0.23622047244094491" right="0.82677165354330717" top="0.59055118110236227" bottom="0.47244094488188981" header="0.23622047244094491" footer="0.19685039370078741"/>
  <pageSetup paperSize="9" scale="95" orientation="portrait" r:id="rId1"/>
  <headerFooter>
    <oddHeader>&amp;CAir Conditioning Inspection Report</oddHeader>
    <oddFooter>&amp;L&amp;9CCF 344 Rev 3 Issue Date 16/01/13&amp;C&amp;9CIBSE Certification Ltd&amp;R&amp;9&amp;A  Page &amp;P</oddFooter>
  </headerFooter>
  <rowBreaks count="1" manualBreakCount="1">
    <brk id="4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R114"/>
  <sheetViews>
    <sheetView view="pageBreakPreview" zoomScaleNormal="100" zoomScaleSheetLayoutView="100" workbookViewId="0">
      <selection activeCell="C6" sqref="C6:L7"/>
    </sheetView>
  </sheetViews>
  <sheetFormatPr defaultRowHeight="12.75"/>
  <cols>
    <col min="1" max="1" width="11.85546875" style="6" customWidth="1"/>
    <col min="2" max="2" width="11.85546875" style="5" customWidth="1"/>
    <col min="3" max="3" width="10.7109375" style="5" customWidth="1"/>
    <col min="4" max="4" width="11.85546875" style="5" customWidth="1"/>
    <col min="5" max="5" width="3.42578125" style="5" customWidth="1"/>
    <col min="6" max="6" width="10.7109375" style="5" customWidth="1"/>
    <col min="7" max="7" width="3.42578125" style="5" customWidth="1"/>
    <col min="8" max="8" width="10.7109375" style="5" customWidth="1"/>
    <col min="9" max="9" width="3.28515625" customWidth="1"/>
    <col min="10" max="10" width="7.85546875" customWidth="1"/>
    <col min="11" max="11" width="3.28515625" customWidth="1"/>
    <col min="12" max="12" width="10.28515625" customWidth="1"/>
    <col min="13" max="14" width="10.7109375" customWidth="1"/>
  </cols>
  <sheetData>
    <row r="1" spans="1:15" ht="15.75">
      <c r="A1" s="181" t="s">
        <v>11</v>
      </c>
      <c r="B1" s="182"/>
      <c r="C1" s="182"/>
      <c r="D1" s="182"/>
      <c r="E1" s="182"/>
      <c r="F1" s="182"/>
      <c r="G1" s="182"/>
      <c r="H1" s="182"/>
      <c r="I1" s="182"/>
      <c r="J1" s="182"/>
      <c r="K1" s="182"/>
      <c r="L1" s="183"/>
    </row>
    <row r="2" spans="1:15" ht="12.75" customHeight="1">
      <c r="A2" s="836" t="s">
        <v>458</v>
      </c>
      <c r="B2" s="836"/>
      <c r="C2" s="625" t="s">
        <v>332</v>
      </c>
      <c r="D2" s="514"/>
      <c r="E2" s="514"/>
      <c r="F2" s="514"/>
      <c r="G2" s="514"/>
      <c r="H2" s="514"/>
      <c r="I2" s="514"/>
      <c r="J2" s="514"/>
      <c r="K2" s="514"/>
      <c r="L2" s="514"/>
    </row>
    <row r="3" spans="1:15">
      <c r="A3" s="836"/>
      <c r="B3" s="836"/>
      <c r="C3" s="514"/>
      <c r="D3" s="514"/>
      <c r="E3" s="514"/>
      <c r="F3" s="514"/>
      <c r="G3" s="514"/>
      <c r="H3" s="514"/>
      <c r="I3" s="514"/>
      <c r="J3" s="514"/>
      <c r="K3" s="514"/>
      <c r="L3" s="514"/>
    </row>
    <row r="4" spans="1:15" s="50" customFormat="1" ht="22.5" customHeight="1">
      <c r="A4" s="836" t="s">
        <v>414</v>
      </c>
      <c r="B4" s="836"/>
      <c r="C4" s="625" t="s">
        <v>332</v>
      </c>
      <c r="D4" s="514"/>
      <c r="E4" s="514"/>
      <c r="F4" s="514"/>
      <c r="G4" s="514"/>
      <c r="H4" s="514"/>
      <c r="I4" s="514"/>
      <c r="J4" s="514"/>
      <c r="K4" s="514"/>
      <c r="L4" s="514"/>
    </row>
    <row r="5" spans="1:15">
      <c r="A5" s="836"/>
      <c r="B5" s="836"/>
      <c r="C5" s="514"/>
      <c r="D5" s="514"/>
      <c r="E5" s="514"/>
      <c r="F5" s="514"/>
      <c r="G5" s="514"/>
      <c r="H5" s="514"/>
      <c r="I5" s="514"/>
      <c r="J5" s="514"/>
      <c r="K5" s="514"/>
      <c r="L5" s="514"/>
    </row>
    <row r="6" spans="1:15" ht="12.75" customHeight="1">
      <c r="A6" s="836" t="s">
        <v>110</v>
      </c>
      <c r="B6" s="836"/>
      <c r="C6" s="625" t="s">
        <v>332</v>
      </c>
      <c r="D6" s="514"/>
      <c r="E6" s="514"/>
      <c r="F6" s="514"/>
      <c r="G6" s="514"/>
      <c r="H6" s="514"/>
      <c r="I6" s="514"/>
      <c r="J6" s="514"/>
      <c r="K6" s="514"/>
      <c r="L6" s="514"/>
    </row>
    <row r="7" spans="1:15">
      <c r="A7" s="836"/>
      <c r="B7" s="836"/>
      <c r="C7" s="514"/>
      <c r="D7" s="514"/>
      <c r="E7" s="514"/>
      <c r="F7" s="514"/>
      <c r="G7" s="514"/>
      <c r="H7" s="514"/>
      <c r="I7" s="514"/>
      <c r="J7" s="514"/>
      <c r="K7" s="514"/>
      <c r="L7" s="514"/>
    </row>
    <row r="8" spans="1:15" ht="12.75" customHeight="1">
      <c r="A8" s="836" t="s">
        <v>29</v>
      </c>
      <c r="B8" s="836"/>
      <c r="C8" s="625" t="s">
        <v>332</v>
      </c>
      <c r="D8" s="514"/>
      <c r="E8" s="514"/>
      <c r="F8" s="514"/>
      <c r="G8" s="514"/>
      <c r="H8" s="514"/>
      <c r="I8" s="514"/>
      <c r="J8" s="514"/>
      <c r="K8" s="514"/>
      <c r="L8" s="514"/>
    </row>
    <row r="9" spans="1:15">
      <c r="A9" s="836"/>
      <c r="B9" s="836"/>
      <c r="C9" s="514"/>
      <c r="D9" s="514"/>
      <c r="E9" s="514"/>
      <c r="F9" s="514"/>
      <c r="G9" s="514"/>
      <c r="H9" s="514"/>
      <c r="I9" s="514"/>
      <c r="J9" s="514"/>
      <c r="K9" s="514"/>
      <c r="L9" s="514"/>
    </row>
    <row r="10" spans="1:15">
      <c r="A10" s="836" t="s">
        <v>97</v>
      </c>
      <c r="B10" s="836"/>
      <c r="C10" s="625" t="s">
        <v>332</v>
      </c>
      <c r="D10" s="514"/>
      <c r="E10" s="514"/>
      <c r="F10" s="514"/>
      <c r="G10" s="514"/>
      <c r="H10" s="514"/>
      <c r="I10" s="514"/>
      <c r="J10" s="514"/>
      <c r="K10" s="514"/>
      <c r="L10" s="514"/>
    </row>
    <row r="11" spans="1:15">
      <c r="A11" s="836"/>
      <c r="B11" s="836"/>
      <c r="C11" s="514"/>
      <c r="D11" s="514"/>
      <c r="E11" s="514"/>
      <c r="F11" s="514"/>
      <c r="G11" s="514"/>
      <c r="H11" s="514"/>
      <c r="I11" s="514"/>
      <c r="J11" s="514"/>
      <c r="K11" s="514"/>
      <c r="L11" s="514"/>
      <c r="M11" s="63"/>
      <c r="N11" s="63"/>
      <c r="O11" s="63"/>
    </row>
    <row r="12" spans="1:15">
      <c r="A12" s="836" t="s">
        <v>98</v>
      </c>
      <c r="B12" s="836"/>
      <c r="C12" s="625" t="s">
        <v>332</v>
      </c>
      <c r="D12" s="514"/>
      <c r="E12" s="514"/>
      <c r="F12" s="514"/>
      <c r="G12" s="514"/>
      <c r="H12" s="514"/>
      <c r="I12" s="514"/>
      <c r="J12" s="514"/>
      <c r="K12" s="514"/>
      <c r="L12" s="514"/>
      <c r="M12" s="63"/>
      <c r="N12" s="63"/>
      <c r="O12" s="63"/>
    </row>
    <row r="13" spans="1:15">
      <c r="A13" s="836"/>
      <c r="B13" s="836"/>
      <c r="C13" s="514"/>
      <c r="D13" s="514"/>
      <c r="E13" s="514"/>
      <c r="F13" s="514"/>
      <c r="G13" s="514"/>
      <c r="H13" s="514"/>
      <c r="I13" s="514"/>
      <c r="J13" s="514"/>
      <c r="K13" s="514"/>
      <c r="L13" s="514"/>
      <c r="M13" s="63"/>
      <c r="N13" s="63"/>
      <c r="O13" s="63"/>
    </row>
    <row r="14" spans="1:15">
      <c r="A14" s="836" t="s">
        <v>99</v>
      </c>
      <c r="B14" s="836"/>
      <c r="C14" s="514" t="s">
        <v>332</v>
      </c>
      <c r="D14" s="514"/>
      <c r="E14" s="514"/>
      <c r="F14" s="514"/>
      <c r="G14" s="514"/>
      <c r="H14" s="514"/>
      <c r="I14" s="514"/>
      <c r="J14" s="514"/>
      <c r="K14" s="514"/>
      <c r="L14" s="514"/>
      <c r="M14" s="63"/>
      <c r="N14" s="63"/>
      <c r="O14" s="63"/>
    </row>
    <row r="15" spans="1:15">
      <c r="A15" s="836"/>
      <c r="B15" s="836"/>
      <c r="C15" s="514"/>
      <c r="D15" s="514"/>
      <c r="E15" s="514"/>
      <c r="F15" s="514"/>
      <c r="G15" s="514"/>
      <c r="H15" s="514"/>
      <c r="I15" s="514"/>
      <c r="J15" s="514"/>
      <c r="K15" s="514"/>
      <c r="L15" s="514"/>
      <c r="M15" s="63"/>
      <c r="N15" s="63"/>
      <c r="O15" s="63"/>
    </row>
    <row r="16" spans="1:15">
      <c r="A16" s="836"/>
      <c r="B16" s="836"/>
      <c r="C16" s="514"/>
      <c r="D16" s="514"/>
      <c r="E16" s="514"/>
      <c r="F16" s="514"/>
      <c r="G16" s="514"/>
      <c r="H16" s="514"/>
      <c r="I16" s="514"/>
      <c r="J16" s="514"/>
      <c r="K16" s="514"/>
      <c r="L16" s="514"/>
      <c r="M16" s="63"/>
      <c r="N16" s="63"/>
      <c r="O16" s="63"/>
    </row>
    <row r="17" spans="1:17">
      <c r="A17" s="184" t="s">
        <v>100</v>
      </c>
      <c r="B17" s="185"/>
      <c r="C17" s="185"/>
      <c r="D17" s="185"/>
      <c r="E17" s="185"/>
      <c r="F17" s="185"/>
      <c r="G17" s="185"/>
      <c r="H17" s="185"/>
      <c r="I17" s="186"/>
      <c r="J17" s="186"/>
      <c r="K17" s="186"/>
      <c r="L17" s="414"/>
      <c r="M17" s="5"/>
      <c r="N17" s="5"/>
      <c r="O17" s="5"/>
    </row>
    <row r="18" spans="1:17">
      <c r="A18" s="412" t="s">
        <v>33</v>
      </c>
      <c r="B18" s="187" t="s">
        <v>78</v>
      </c>
      <c r="C18" s="187"/>
      <c r="D18" s="187" t="s">
        <v>76</v>
      </c>
      <c r="E18" s="187"/>
      <c r="F18" s="187"/>
      <c r="G18" s="187"/>
      <c r="H18" s="187"/>
      <c r="I18" s="188"/>
      <c r="J18" s="189" t="s">
        <v>196</v>
      </c>
      <c r="K18" s="189"/>
      <c r="L18" s="415"/>
      <c r="M18" s="5"/>
      <c r="N18" s="5"/>
      <c r="O18" s="5"/>
    </row>
    <row r="19" spans="1:17" ht="12.75" customHeight="1">
      <c r="A19" s="838" t="s">
        <v>111</v>
      </c>
      <c r="B19" s="817" t="s">
        <v>136</v>
      </c>
      <c r="C19" s="842"/>
      <c r="D19" s="9"/>
      <c r="E19" s="10"/>
      <c r="F19" s="10"/>
      <c r="G19" s="10"/>
      <c r="H19" s="10"/>
      <c r="I19" s="18"/>
      <c r="J19" s="614" t="s">
        <v>342</v>
      </c>
      <c r="K19" s="615"/>
      <c r="L19" s="616"/>
      <c r="M19" s="5"/>
      <c r="N19" s="5"/>
      <c r="O19" s="5"/>
    </row>
    <row r="20" spans="1:17" ht="12.75" customHeight="1" thickBot="1">
      <c r="A20" s="833"/>
      <c r="B20" s="819"/>
      <c r="C20" s="843"/>
      <c r="D20" s="14" t="s">
        <v>112</v>
      </c>
      <c r="I20" s="21"/>
      <c r="J20" s="617"/>
      <c r="K20" s="572"/>
      <c r="L20" s="618"/>
    </row>
    <row r="21" spans="1:17" ht="12.75" customHeight="1">
      <c r="A21" s="833"/>
      <c r="B21" s="819"/>
      <c r="C21" s="843"/>
      <c r="D21" s="20" t="s">
        <v>95</v>
      </c>
      <c r="E21" s="385"/>
      <c r="F21" s="11" t="s">
        <v>96</v>
      </c>
      <c r="G21" s="385"/>
      <c r="I21" s="21"/>
      <c r="J21" s="617"/>
      <c r="K21" s="572"/>
      <c r="L21" s="618"/>
    </row>
    <row r="22" spans="1:17" ht="12.75" customHeight="1">
      <c r="A22" s="833"/>
      <c r="B22" s="411"/>
      <c r="C22" s="190"/>
      <c r="D22" s="14"/>
      <c r="I22" s="21"/>
      <c r="J22" s="617"/>
      <c r="K22" s="572"/>
      <c r="L22" s="618"/>
    </row>
    <row r="23" spans="1:17" ht="12.75" customHeight="1">
      <c r="A23" s="833"/>
      <c r="B23" s="819" t="s">
        <v>135</v>
      </c>
      <c r="C23" s="839"/>
      <c r="D23" s="113" t="s">
        <v>353</v>
      </c>
      <c r="G23" s="392"/>
      <c r="H23" s="377"/>
      <c r="I23" s="21"/>
      <c r="J23" s="617"/>
      <c r="K23" s="572"/>
      <c r="L23" s="618"/>
    </row>
    <row r="24" spans="1:17" ht="12.75" customHeight="1">
      <c r="A24" s="833"/>
      <c r="B24" s="833"/>
      <c r="C24" s="839"/>
      <c r="D24" s="14"/>
      <c r="I24" s="21"/>
      <c r="J24" s="617"/>
      <c r="K24" s="572"/>
      <c r="L24" s="618"/>
    </row>
    <row r="25" spans="1:17" ht="12.75" customHeight="1">
      <c r="A25" s="833"/>
      <c r="B25" s="833"/>
      <c r="C25" s="839"/>
      <c r="D25" s="14" t="s">
        <v>113</v>
      </c>
      <c r="I25" s="21"/>
      <c r="J25" s="726"/>
      <c r="K25" s="727"/>
      <c r="L25" s="728"/>
      <c r="M25" s="63"/>
      <c r="N25" s="63"/>
      <c r="O25" s="63"/>
      <c r="P25" s="2"/>
      <c r="Q25" s="2"/>
    </row>
    <row r="26" spans="1:17" ht="12.75" customHeight="1" thickBot="1">
      <c r="A26" s="833"/>
      <c r="B26" s="833"/>
      <c r="C26" s="839"/>
      <c r="D26" s="14"/>
      <c r="I26" s="21"/>
      <c r="J26" s="726"/>
      <c r="K26" s="727"/>
      <c r="L26" s="728"/>
      <c r="M26" s="63"/>
      <c r="N26" s="63"/>
      <c r="O26" s="63"/>
      <c r="P26" s="2"/>
      <c r="Q26" s="2"/>
    </row>
    <row r="27" spans="1:17" ht="12.75" customHeight="1">
      <c r="A27" s="833"/>
      <c r="B27" s="825"/>
      <c r="C27" s="840"/>
      <c r="D27" s="855" t="s">
        <v>84</v>
      </c>
      <c r="E27" s="856"/>
      <c r="F27" s="857"/>
      <c r="G27" s="385"/>
      <c r="I27" s="21"/>
      <c r="J27" s="726"/>
      <c r="K27" s="727"/>
      <c r="L27" s="728"/>
      <c r="M27" s="63"/>
      <c r="N27" s="63"/>
      <c r="O27" s="63"/>
      <c r="P27" s="2"/>
      <c r="Q27" s="2"/>
    </row>
    <row r="28" spans="1:17" ht="12.75" customHeight="1" thickBot="1">
      <c r="A28" s="833"/>
      <c r="B28" s="825"/>
      <c r="C28" s="840"/>
      <c r="D28" s="14"/>
      <c r="I28" s="21"/>
      <c r="J28" s="726"/>
      <c r="K28" s="727"/>
      <c r="L28" s="728"/>
      <c r="M28" s="63"/>
      <c r="N28" s="63"/>
      <c r="O28" s="63"/>
      <c r="P28" s="2"/>
      <c r="Q28" s="2"/>
    </row>
    <row r="29" spans="1:17" ht="12.75" customHeight="1">
      <c r="A29" s="834"/>
      <c r="B29" s="827"/>
      <c r="C29" s="841"/>
      <c r="D29" s="844" t="s">
        <v>85</v>
      </c>
      <c r="E29" s="845"/>
      <c r="F29" s="846"/>
      <c r="G29" s="385"/>
      <c r="H29" s="12"/>
      <c r="I29" s="22"/>
      <c r="J29" s="729"/>
      <c r="K29" s="492"/>
      <c r="L29" s="493"/>
      <c r="M29" s="63"/>
      <c r="N29" s="63"/>
      <c r="O29" s="63"/>
      <c r="P29" s="2"/>
      <c r="Q29" s="2"/>
    </row>
    <row r="30" spans="1:17" ht="12.75" customHeight="1">
      <c r="A30" s="829" t="s">
        <v>114</v>
      </c>
      <c r="B30" s="817" t="s">
        <v>410</v>
      </c>
      <c r="C30" s="837"/>
      <c r="D30" s="14"/>
      <c r="I30" s="21"/>
      <c r="J30" s="614" t="s">
        <v>342</v>
      </c>
      <c r="K30" s="615"/>
      <c r="L30" s="616"/>
      <c r="M30" s="63"/>
      <c r="N30" s="2"/>
      <c r="O30" s="2"/>
      <c r="P30" s="2"/>
      <c r="Q30" s="2"/>
    </row>
    <row r="31" spans="1:17" ht="12.75" customHeight="1">
      <c r="A31" s="830"/>
      <c r="B31" s="833"/>
      <c r="C31" s="832"/>
      <c r="D31" s="612" t="s">
        <v>115</v>
      </c>
      <c r="E31" s="490"/>
      <c r="F31" s="490"/>
      <c r="G31" s="490"/>
      <c r="H31" s="564"/>
      <c r="I31" s="667"/>
      <c r="J31" s="617"/>
      <c r="K31" s="572"/>
      <c r="L31" s="618"/>
      <c r="M31" s="2"/>
      <c r="N31" s="2"/>
      <c r="O31" s="2"/>
      <c r="P31" s="2"/>
      <c r="Q31" s="2"/>
    </row>
    <row r="32" spans="1:17" ht="12.75" customHeight="1">
      <c r="A32" s="830"/>
      <c r="B32" s="833"/>
      <c r="C32" s="832"/>
      <c r="D32" s="612"/>
      <c r="E32" s="490"/>
      <c r="F32" s="490"/>
      <c r="G32" s="490"/>
      <c r="H32" s="564"/>
      <c r="I32" s="667"/>
      <c r="J32" s="617"/>
      <c r="K32" s="572"/>
      <c r="L32" s="618"/>
      <c r="M32" s="38"/>
      <c r="N32" s="63"/>
      <c r="O32" s="63"/>
      <c r="P32" s="63"/>
      <c r="Q32" s="63"/>
    </row>
    <row r="33" spans="1:17" ht="12.75" customHeight="1" thickBot="1">
      <c r="A33" s="830"/>
      <c r="B33" s="833"/>
      <c r="C33" s="832"/>
      <c r="D33" s="14"/>
      <c r="I33" s="24"/>
      <c r="J33" s="617"/>
      <c r="K33" s="572"/>
      <c r="L33" s="618"/>
      <c r="M33" s="63"/>
      <c r="N33" s="63"/>
      <c r="O33" s="63"/>
      <c r="P33" s="63"/>
      <c r="Q33" s="63"/>
    </row>
    <row r="34" spans="1:17" ht="12.75" customHeight="1">
      <c r="A34" s="830"/>
      <c r="B34" s="833"/>
      <c r="C34" s="832"/>
      <c r="D34" s="20" t="s">
        <v>95</v>
      </c>
      <c r="E34" s="385"/>
      <c r="F34" s="11" t="s">
        <v>96</v>
      </c>
      <c r="G34" s="385"/>
      <c r="I34" s="19"/>
      <c r="J34" s="617"/>
      <c r="K34" s="572"/>
      <c r="L34" s="618"/>
      <c r="M34" s="63"/>
      <c r="N34" s="63"/>
      <c r="O34" s="63"/>
      <c r="P34" s="63"/>
      <c r="Q34" s="63"/>
    </row>
    <row r="35" spans="1:17" ht="12.75" customHeight="1">
      <c r="A35" s="830"/>
      <c r="B35" s="833"/>
      <c r="C35" s="832"/>
      <c r="D35" s="14"/>
      <c r="I35" s="19"/>
      <c r="J35" s="617"/>
      <c r="K35" s="572"/>
      <c r="L35" s="618"/>
      <c r="M35" s="847"/>
      <c r="N35" s="490"/>
      <c r="O35" s="490"/>
      <c r="P35" s="490"/>
      <c r="Q35" s="490"/>
    </row>
    <row r="36" spans="1:17" ht="12.75" customHeight="1">
      <c r="A36" s="830"/>
      <c r="B36" s="833"/>
      <c r="C36" s="832"/>
      <c r="D36" s="14" t="s">
        <v>143</v>
      </c>
      <c r="F36" s="848"/>
      <c r="G36" s="853" t="s">
        <v>164</v>
      </c>
      <c r="H36" s="854"/>
      <c r="I36" s="21"/>
      <c r="J36" s="814"/>
      <c r="K36" s="815"/>
      <c r="L36" s="816"/>
      <c r="M36" s="490"/>
      <c r="N36" s="490"/>
      <c r="O36" s="490"/>
      <c r="P36" s="490"/>
      <c r="Q36" s="490"/>
    </row>
    <row r="37" spans="1:17" ht="12.75" customHeight="1">
      <c r="A37" s="830"/>
      <c r="B37" s="833"/>
      <c r="C37" s="832"/>
      <c r="D37" s="14"/>
      <c r="F37" s="849"/>
      <c r="G37" s="853"/>
      <c r="H37" s="854"/>
      <c r="I37" s="21"/>
      <c r="J37" s="814"/>
      <c r="K37" s="815"/>
      <c r="L37" s="816"/>
      <c r="M37" s="490"/>
      <c r="N37" s="490"/>
      <c r="O37" s="490"/>
      <c r="P37" s="490"/>
      <c r="Q37" s="490"/>
    </row>
    <row r="38" spans="1:17" ht="12.75" customHeight="1">
      <c r="A38" s="831"/>
      <c r="B38" s="834"/>
      <c r="C38" s="835"/>
      <c r="D38" s="8"/>
      <c r="E38" s="12"/>
      <c r="F38" s="30"/>
      <c r="G38" s="30"/>
      <c r="H38" s="12"/>
      <c r="I38" s="22"/>
      <c r="J38" s="850"/>
      <c r="K38" s="851"/>
      <c r="L38" s="852"/>
      <c r="M38" s="38"/>
      <c r="N38" s="5"/>
      <c r="O38" s="5"/>
    </row>
    <row r="39" spans="1:17" ht="12.75" customHeight="1">
      <c r="A39" s="829" t="s">
        <v>116</v>
      </c>
      <c r="B39" s="817" t="s">
        <v>412</v>
      </c>
      <c r="C39" s="818"/>
      <c r="D39" s="9"/>
      <c r="E39" s="10"/>
      <c r="F39" s="10"/>
      <c r="G39" s="10"/>
      <c r="H39" s="10"/>
      <c r="I39" s="18"/>
      <c r="J39" s="614" t="s">
        <v>342</v>
      </c>
      <c r="K39" s="615"/>
      <c r="L39" s="616"/>
      <c r="M39" s="38"/>
      <c r="N39" s="5"/>
      <c r="O39" s="5"/>
    </row>
    <row r="40" spans="1:17" ht="12.75" customHeight="1">
      <c r="A40" s="830"/>
      <c r="B40" s="819"/>
      <c r="C40" s="820"/>
      <c r="D40" s="612" t="s">
        <v>201</v>
      </c>
      <c r="E40" s="490"/>
      <c r="F40" s="490"/>
      <c r="G40" s="490"/>
      <c r="H40" s="490"/>
      <c r="I40" s="613"/>
      <c r="J40" s="617"/>
      <c r="K40" s="572"/>
      <c r="L40" s="618"/>
      <c r="M40" s="5"/>
      <c r="N40" s="5"/>
      <c r="O40" s="5"/>
    </row>
    <row r="41" spans="1:17" ht="12.75" customHeight="1" thickBot="1">
      <c r="A41" s="830"/>
      <c r="B41" s="819"/>
      <c r="C41" s="820"/>
      <c r="D41" s="612"/>
      <c r="E41" s="490"/>
      <c r="F41" s="490"/>
      <c r="G41" s="490"/>
      <c r="H41" s="490"/>
      <c r="I41" s="613"/>
      <c r="J41" s="617"/>
      <c r="K41" s="572"/>
      <c r="L41" s="618"/>
    </row>
    <row r="42" spans="1:17" ht="12.75" customHeight="1">
      <c r="A42" s="830"/>
      <c r="B42" s="825"/>
      <c r="C42" s="826"/>
      <c r="D42" s="20" t="s">
        <v>95</v>
      </c>
      <c r="E42" s="385"/>
      <c r="F42" s="11" t="s">
        <v>96</v>
      </c>
      <c r="G42" s="385"/>
      <c r="I42" s="21"/>
      <c r="J42" s="617"/>
      <c r="K42" s="572"/>
      <c r="L42" s="618"/>
    </row>
    <row r="43" spans="1:17" ht="12.75" customHeight="1">
      <c r="A43" s="830"/>
      <c r="B43" s="825"/>
      <c r="C43" s="826"/>
      <c r="D43" s="14"/>
      <c r="I43" s="21"/>
      <c r="J43" s="617"/>
      <c r="K43" s="572"/>
      <c r="L43" s="618"/>
    </row>
    <row r="44" spans="1:17" ht="12.75" customHeight="1">
      <c r="A44" s="830"/>
      <c r="B44" s="825"/>
      <c r="C44" s="826"/>
      <c r="D44" s="612" t="s">
        <v>202</v>
      </c>
      <c r="E44" s="490"/>
      <c r="F44" s="490"/>
      <c r="G44" s="490"/>
      <c r="H44" s="490"/>
      <c r="I44" s="613"/>
      <c r="J44" s="617"/>
      <c r="K44" s="572"/>
      <c r="L44" s="618"/>
    </row>
    <row r="45" spans="1:17" ht="12.75" customHeight="1">
      <c r="A45" s="830"/>
      <c r="B45" s="825"/>
      <c r="C45" s="826"/>
      <c r="D45" s="617" t="s">
        <v>332</v>
      </c>
      <c r="E45" s="572"/>
      <c r="F45" s="572"/>
      <c r="G45" s="572"/>
      <c r="H45" s="572"/>
      <c r="I45" s="618"/>
      <c r="J45" s="726"/>
      <c r="K45" s="727"/>
      <c r="L45" s="728"/>
    </row>
    <row r="46" spans="1:17" ht="12.75" customHeight="1">
      <c r="A46" s="830"/>
      <c r="B46" s="825"/>
      <c r="C46" s="826"/>
      <c r="D46" s="617"/>
      <c r="E46" s="572"/>
      <c r="F46" s="572"/>
      <c r="G46" s="572"/>
      <c r="H46" s="572"/>
      <c r="I46" s="618"/>
      <c r="J46" s="726"/>
      <c r="K46" s="727"/>
      <c r="L46" s="728"/>
    </row>
    <row r="47" spans="1:17" ht="12.75" customHeight="1">
      <c r="A47" s="830"/>
      <c r="B47" s="825"/>
      <c r="C47" s="826"/>
      <c r="D47" s="617"/>
      <c r="E47" s="572"/>
      <c r="F47" s="572"/>
      <c r="G47" s="572"/>
      <c r="H47" s="572"/>
      <c r="I47" s="618"/>
      <c r="J47" s="726"/>
      <c r="K47" s="727"/>
      <c r="L47" s="728"/>
    </row>
    <row r="48" spans="1:17" ht="12.75" customHeight="1">
      <c r="A48" s="830"/>
      <c r="B48" s="825"/>
      <c r="C48" s="826"/>
      <c r="D48" s="617"/>
      <c r="E48" s="572"/>
      <c r="F48" s="572"/>
      <c r="G48" s="572"/>
      <c r="H48" s="572"/>
      <c r="I48" s="618"/>
      <c r="J48" s="726"/>
      <c r="K48" s="727"/>
      <c r="L48" s="728"/>
    </row>
    <row r="49" spans="1:18" ht="12.75" customHeight="1">
      <c r="A49" s="831"/>
      <c r="B49" s="827"/>
      <c r="C49" s="828"/>
      <c r="D49" s="498"/>
      <c r="E49" s="499"/>
      <c r="F49" s="499"/>
      <c r="G49" s="499"/>
      <c r="H49" s="499"/>
      <c r="I49" s="500"/>
      <c r="J49" s="729"/>
      <c r="K49" s="492"/>
      <c r="L49" s="493"/>
    </row>
    <row r="50" spans="1:18" ht="12.75" customHeight="1">
      <c r="A50" s="838" t="s">
        <v>117</v>
      </c>
      <c r="B50" s="817" t="s">
        <v>137</v>
      </c>
      <c r="C50" s="824"/>
      <c r="D50" s="49"/>
      <c r="E50" s="49"/>
      <c r="F50" s="49"/>
      <c r="G50" s="49"/>
      <c r="H50" s="49"/>
      <c r="I50" s="49"/>
      <c r="J50" s="394"/>
      <c r="K50" s="371"/>
      <c r="L50" s="390"/>
    </row>
    <row r="51" spans="1:18" ht="12.75" customHeight="1">
      <c r="A51" s="833"/>
      <c r="B51" s="825"/>
      <c r="C51" s="826"/>
      <c r="D51" s="490" t="s">
        <v>203</v>
      </c>
      <c r="E51" s="490"/>
      <c r="F51" s="490"/>
      <c r="G51" s="490"/>
      <c r="H51" s="490"/>
      <c r="I51" s="613"/>
      <c r="J51" s="617" t="s">
        <v>342</v>
      </c>
      <c r="K51" s="572"/>
      <c r="L51" s="618"/>
    </row>
    <row r="52" spans="1:18" ht="12.75" customHeight="1" thickBot="1">
      <c r="A52" s="833"/>
      <c r="B52" s="825"/>
      <c r="C52" s="826"/>
      <c r="I52" s="21"/>
      <c r="J52" s="617"/>
      <c r="K52" s="572"/>
      <c r="L52" s="618"/>
    </row>
    <row r="53" spans="1:18" ht="12.75" customHeight="1">
      <c r="A53" s="833"/>
      <c r="B53" s="825"/>
      <c r="C53" s="826"/>
      <c r="D53" s="11" t="s">
        <v>95</v>
      </c>
      <c r="E53" s="385"/>
      <c r="F53" s="11" t="s">
        <v>96</v>
      </c>
      <c r="G53" s="385"/>
      <c r="H53" s="89" t="s">
        <v>217</v>
      </c>
      <c r="I53" s="21"/>
      <c r="J53" s="617"/>
      <c r="K53" s="572"/>
      <c r="L53" s="618"/>
    </row>
    <row r="54" spans="1:18" ht="12.75" customHeight="1">
      <c r="A54" s="833"/>
      <c r="B54" s="825"/>
      <c r="C54" s="826"/>
      <c r="I54" s="21"/>
      <c r="J54" s="617"/>
      <c r="K54" s="572"/>
      <c r="L54" s="618"/>
    </row>
    <row r="55" spans="1:18" ht="12.75" customHeight="1">
      <c r="A55" s="833"/>
      <c r="B55" s="825"/>
      <c r="C55" s="826"/>
      <c r="D55" s="490" t="s">
        <v>207</v>
      </c>
      <c r="E55" s="490"/>
      <c r="F55" s="490"/>
      <c r="G55" s="490"/>
      <c r="H55" s="490"/>
      <c r="I55" s="613"/>
      <c r="J55" s="617"/>
      <c r="K55" s="572"/>
      <c r="L55" s="618"/>
    </row>
    <row r="56" spans="1:18" ht="12.75" customHeight="1">
      <c r="A56" s="833"/>
      <c r="B56" s="825"/>
      <c r="C56" s="826"/>
      <c r="D56" s="490"/>
      <c r="E56" s="490"/>
      <c r="F56" s="490"/>
      <c r="G56" s="490"/>
      <c r="H56" s="490"/>
      <c r="I56" s="613"/>
      <c r="J56" s="726"/>
      <c r="K56" s="727"/>
      <c r="L56" s="728"/>
    </row>
    <row r="57" spans="1:18" ht="12.75" customHeight="1">
      <c r="A57" s="833"/>
      <c r="B57" s="825"/>
      <c r="C57" s="826"/>
      <c r="D57" s="572" t="s">
        <v>332</v>
      </c>
      <c r="E57" s="572"/>
      <c r="F57" s="572"/>
      <c r="G57" s="572"/>
      <c r="H57" s="572"/>
      <c r="I57" s="618"/>
      <c r="J57" s="726"/>
      <c r="K57" s="727"/>
      <c r="L57" s="728"/>
    </row>
    <row r="58" spans="1:18" ht="12.75" customHeight="1">
      <c r="A58" s="833"/>
      <c r="B58" s="825"/>
      <c r="C58" s="826"/>
      <c r="D58" s="572"/>
      <c r="E58" s="572"/>
      <c r="F58" s="572"/>
      <c r="G58" s="572"/>
      <c r="H58" s="572"/>
      <c r="I58" s="618"/>
      <c r="J58" s="726"/>
      <c r="K58" s="727"/>
      <c r="L58" s="728"/>
    </row>
    <row r="59" spans="1:18" ht="12.75" customHeight="1">
      <c r="A59" s="834"/>
      <c r="B59" s="827"/>
      <c r="C59" s="828"/>
      <c r="D59" s="499"/>
      <c r="E59" s="499"/>
      <c r="F59" s="499"/>
      <c r="G59" s="499"/>
      <c r="H59" s="499"/>
      <c r="I59" s="500"/>
      <c r="J59" s="729"/>
      <c r="K59" s="492"/>
      <c r="L59" s="493"/>
    </row>
    <row r="60" spans="1:18" ht="12.75" customHeight="1">
      <c r="A60" s="829" t="s">
        <v>118</v>
      </c>
      <c r="B60" s="817" t="s">
        <v>134</v>
      </c>
      <c r="C60" s="818"/>
      <c r="D60" s="807" t="s">
        <v>208</v>
      </c>
      <c r="E60" s="808"/>
      <c r="F60" s="808"/>
      <c r="G60" s="808"/>
      <c r="H60" s="808"/>
      <c r="I60" s="123"/>
      <c r="J60" s="614" t="s">
        <v>342</v>
      </c>
      <c r="K60" s="615"/>
      <c r="L60" s="616"/>
      <c r="M60" s="63"/>
      <c r="N60" s="63"/>
      <c r="O60" s="63"/>
      <c r="P60" s="63"/>
      <c r="Q60" s="63"/>
      <c r="R60" s="63"/>
    </row>
    <row r="61" spans="1:18" ht="13.5" thickBot="1">
      <c r="A61" s="830"/>
      <c r="B61" s="819"/>
      <c r="C61" s="820"/>
      <c r="I61" s="21"/>
      <c r="J61" s="617"/>
      <c r="K61" s="572"/>
      <c r="L61" s="618"/>
      <c r="M61" s="63"/>
      <c r="N61" s="63"/>
      <c r="O61" s="63"/>
      <c r="P61" s="63"/>
      <c r="Q61" s="63"/>
      <c r="R61" s="63"/>
    </row>
    <row r="62" spans="1:18" ht="13.5" customHeight="1">
      <c r="A62" s="830"/>
      <c r="B62" s="819"/>
      <c r="C62" s="820"/>
      <c r="D62" s="11" t="s">
        <v>95</v>
      </c>
      <c r="E62" s="385"/>
      <c r="F62" s="11" t="s">
        <v>96</v>
      </c>
      <c r="G62" s="385"/>
      <c r="I62" s="21"/>
      <c r="J62" s="814"/>
      <c r="K62" s="815"/>
      <c r="L62" s="816"/>
      <c r="M62" s="63"/>
      <c r="N62" s="63"/>
      <c r="O62" s="63"/>
      <c r="P62" s="63"/>
      <c r="Q62" s="63"/>
      <c r="R62" s="63"/>
    </row>
    <row r="63" spans="1:18" ht="11.25" customHeight="1">
      <c r="A63" s="830"/>
      <c r="B63" s="819"/>
      <c r="C63" s="820"/>
      <c r="D63" s="11"/>
      <c r="E63" s="23"/>
      <c r="F63" s="11"/>
      <c r="G63" s="23"/>
      <c r="I63" s="21"/>
      <c r="J63" s="814"/>
      <c r="K63" s="815"/>
      <c r="L63" s="816"/>
      <c r="M63" s="63"/>
      <c r="N63" s="63"/>
      <c r="O63" s="63"/>
      <c r="P63" s="63"/>
      <c r="Q63" s="63"/>
      <c r="R63" s="63"/>
    </row>
    <row r="64" spans="1:18" ht="15.75">
      <c r="A64" s="830"/>
      <c r="B64" s="819"/>
      <c r="C64" s="820"/>
      <c r="D64" s="11" t="s">
        <v>209</v>
      </c>
      <c r="E64" s="823"/>
      <c r="F64" s="723"/>
      <c r="G64" s="723"/>
      <c r="H64" s="723"/>
      <c r="I64" s="724"/>
      <c r="J64" s="814"/>
      <c r="K64" s="815"/>
      <c r="L64" s="816"/>
      <c r="M64" s="63"/>
      <c r="N64" s="63"/>
      <c r="O64" s="63"/>
      <c r="P64" s="63"/>
      <c r="Q64" s="63"/>
      <c r="R64" s="63"/>
    </row>
    <row r="65" spans="1:18">
      <c r="A65" s="830"/>
      <c r="B65" s="819"/>
      <c r="C65" s="820"/>
      <c r="D65" s="267"/>
      <c r="E65" s="63"/>
      <c r="F65" s="63"/>
      <c r="G65" s="63"/>
      <c r="H65" s="63"/>
      <c r="I65" s="266"/>
      <c r="J65" s="814"/>
      <c r="K65" s="815"/>
      <c r="L65" s="816"/>
      <c r="M65" s="63"/>
      <c r="N65" s="63"/>
      <c r="O65" s="63"/>
      <c r="P65" s="63"/>
      <c r="Q65" s="63"/>
      <c r="R65" s="63"/>
    </row>
    <row r="66" spans="1:18">
      <c r="A66" s="829" t="s">
        <v>119</v>
      </c>
      <c r="B66" s="817" t="s">
        <v>120</v>
      </c>
      <c r="C66" s="818"/>
      <c r="D66" s="612" t="s">
        <v>210</v>
      </c>
      <c r="E66" s="490"/>
      <c r="F66" s="490"/>
      <c r="G66" s="490"/>
      <c r="H66" s="490"/>
      <c r="I66" s="613"/>
      <c r="J66" s="614" t="s">
        <v>342</v>
      </c>
      <c r="K66" s="615"/>
      <c r="L66" s="616"/>
      <c r="M66" s="63"/>
      <c r="N66" s="63"/>
      <c r="O66" s="63"/>
    </row>
    <row r="67" spans="1:18" ht="6.75" customHeight="1" thickBot="1">
      <c r="A67" s="830"/>
      <c r="B67" s="819"/>
      <c r="C67" s="820"/>
      <c r="I67" s="21"/>
      <c r="J67" s="617"/>
      <c r="K67" s="572"/>
      <c r="L67" s="618"/>
      <c r="M67" s="63"/>
      <c r="N67" s="63"/>
      <c r="O67" s="63"/>
    </row>
    <row r="68" spans="1:18" ht="12.75" customHeight="1">
      <c r="A68" s="830"/>
      <c r="B68" s="819"/>
      <c r="C68" s="820"/>
      <c r="D68" s="11" t="s">
        <v>95</v>
      </c>
      <c r="E68" s="385"/>
      <c r="F68" s="11" t="s">
        <v>96</v>
      </c>
      <c r="G68" s="385"/>
      <c r="I68" s="21"/>
      <c r="J68" s="617"/>
      <c r="K68" s="572"/>
      <c r="L68" s="618"/>
      <c r="M68" s="63"/>
      <c r="N68" s="63"/>
      <c r="O68" s="63"/>
    </row>
    <row r="69" spans="1:18" ht="9" customHeight="1">
      <c r="A69" s="830"/>
      <c r="B69" s="819"/>
      <c r="C69" s="820"/>
      <c r="D69" s="11"/>
      <c r="E69" s="23"/>
      <c r="F69" s="11"/>
      <c r="G69" s="23"/>
      <c r="I69" s="21"/>
      <c r="J69" s="617"/>
      <c r="K69" s="572"/>
      <c r="L69" s="618"/>
      <c r="M69" s="63"/>
      <c r="N69" s="63"/>
      <c r="O69" s="63"/>
    </row>
    <row r="70" spans="1:18" ht="15.75">
      <c r="A70" s="830"/>
      <c r="B70" s="819"/>
      <c r="C70" s="820"/>
      <c r="D70" s="94" t="s">
        <v>213</v>
      </c>
      <c r="E70" s="23"/>
      <c r="I70" s="56"/>
      <c r="J70" s="617"/>
      <c r="K70" s="572"/>
      <c r="L70" s="618"/>
      <c r="M70" s="63"/>
      <c r="N70" s="63"/>
      <c r="O70" s="63"/>
    </row>
    <row r="71" spans="1:18">
      <c r="A71" s="830"/>
      <c r="B71" s="819"/>
      <c r="C71" s="820"/>
      <c r="D71" s="801" t="s">
        <v>332</v>
      </c>
      <c r="E71" s="802"/>
      <c r="F71" s="802"/>
      <c r="G71" s="802"/>
      <c r="H71" s="802"/>
      <c r="I71" s="803"/>
      <c r="J71" s="617"/>
      <c r="K71" s="572"/>
      <c r="L71" s="618"/>
      <c r="M71" s="63"/>
      <c r="N71" s="63"/>
      <c r="O71" s="63"/>
    </row>
    <row r="72" spans="1:18">
      <c r="A72" s="830"/>
      <c r="B72" s="819"/>
      <c r="C72" s="820"/>
      <c r="D72" s="801"/>
      <c r="E72" s="802"/>
      <c r="F72" s="802"/>
      <c r="G72" s="802"/>
      <c r="H72" s="802"/>
      <c r="I72" s="803"/>
      <c r="J72" s="617"/>
      <c r="K72" s="572"/>
      <c r="L72" s="618"/>
      <c r="M72" s="63"/>
      <c r="N72" s="63"/>
      <c r="O72" s="63"/>
    </row>
    <row r="73" spans="1:18">
      <c r="A73" s="831"/>
      <c r="B73" s="821"/>
      <c r="C73" s="822"/>
      <c r="D73" s="804"/>
      <c r="E73" s="805"/>
      <c r="F73" s="805"/>
      <c r="G73" s="805"/>
      <c r="H73" s="805"/>
      <c r="I73" s="806"/>
      <c r="J73" s="498"/>
      <c r="K73" s="499"/>
      <c r="L73" s="500"/>
      <c r="M73" s="63"/>
      <c r="N73" s="63"/>
      <c r="O73" s="63"/>
    </row>
    <row r="74" spans="1:18" ht="27.75" customHeight="1">
      <c r="A74" s="829" t="s">
        <v>121</v>
      </c>
      <c r="B74" s="817" t="s">
        <v>122</v>
      </c>
      <c r="C74" s="818"/>
      <c r="D74" s="807" t="s">
        <v>211</v>
      </c>
      <c r="E74" s="808"/>
      <c r="F74" s="808"/>
      <c r="G74" s="808"/>
      <c r="H74" s="808"/>
      <c r="I74" s="611"/>
      <c r="J74" s="614" t="s">
        <v>342</v>
      </c>
      <c r="K74" s="615"/>
      <c r="L74" s="616"/>
      <c r="M74" s="63"/>
      <c r="N74" s="63"/>
      <c r="O74" s="63"/>
    </row>
    <row r="75" spans="1:18" ht="13.5" thickBot="1">
      <c r="A75" s="830"/>
      <c r="B75" s="819"/>
      <c r="C75" s="820"/>
      <c r="I75" s="21"/>
      <c r="J75" s="617"/>
      <c r="K75" s="572"/>
      <c r="L75" s="618"/>
      <c r="M75" s="63"/>
      <c r="N75" s="63"/>
      <c r="O75" s="63"/>
    </row>
    <row r="76" spans="1:18" ht="12.75" customHeight="1">
      <c r="A76" s="830"/>
      <c r="B76" s="819"/>
      <c r="C76" s="820"/>
      <c r="D76" s="11" t="s">
        <v>95</v>
      </c>
      <c r="E76" s="385"/>
      <c r="F76" s="11" t="s">
        <v>96</v>
      </c>
      <c r="G76" s="385"/>
      <c r="I76" s="21"/>
      <c r="J76" s="617"/>
      <c r="K76" s="572"/>
      <c r="L76" s="618"/>
      <c r="M76" s="63"/>
      <c r="N76" s="63"/>
      <c r="O76" s="63"/>
    </row>
    <row r="77" spans="1:18" ht="9.75" customHeight="1">
      <c r="A77" s="830"/>
      <c r="B77" s="819"/>
      <c r="C77" s="820"/>
      <c r="D77" s="11"/>
      <c r="E77" s="23"/>
      <c r="F77" s="11"/>
      <c r="G77" s="23"/>
      <c r="I77" s="21"/>
      <c r="J77" s="617"/>
      <c r="K77" s="572"/>
      <c r="L77" s="618"/>
      <c r="M77" s="63"/>
      <c r="N77" s="63"/>
      <c r="O77" s="63"/>
    </row>
    <row r="78" spans="1:18" ht="15.75">
      <c r="A78" s="830"/>
      <c r="B78" s="819"/>
      <c r="C78" s="820"/>
      <c r="D78" s="94" t="s">
        <v>212</v>
      </c>
      <c r="E78" s="23"/>
      <c r="I78" s="56"/>
      <c r="J78" s="617"/>
      <c r="K78" s="572"/>
      <c r="L78" s="618"/>
      <c r="M78" s="63"/>
      <c r="N78" s="63"/>
      <c r="O78" s="63"/>
    </row>
    <row r="79" spans="1:18">
      <c r="A79" s="830"/>
      <c r="B79" s="819"/>
      <c r="C79" s="820"/>
      <c r="D79" s="801" t="s">
        <v>332</v>
      </c>
      <c r="E79" s="802"/>
      <c r="F79" s="802"/>
      <c r="G79" s="802"/>
      <c r="H79" s="802"/>
      <c r="I79" s="803"/>
      <c r="J79" s="617"/>
      <c r="K79" s="572"/>
      <c r="L79" s="618"/>
      <c r="M79" s="63"/>
      <c r="N79" s="63"/>
      <c r="O79" s="63"/>
    </row>
    <row r="80" spans="1:18">
      <c r="A80" s="830"/>
      <c r="B80" s="819"/>
      <c r="C80" s="820"/>
      <c r="D80" s="801"/>
      <c r="E80" s="802"/>
      <c r="F80" s="802"/>
      <c r="G80" s="802"/>
      <c r="H80" s="802"/>
      <c r="I80" s="803"/>
      <c r="J80" s="617"/>
      <c r="K80" s="572"/>
      <c r="L80" s="618"/>
      <c r="M80" s="63"/>
      <c r="N80" s="63"/>
      <c r="O80" s="63"/>
    </row>
    <row r="81" spans="1:15">
      <c r="A81" s="831"/>
      <c r="B81" s="821"/>
      <c r="C81" s="822"/>
      <c r="D81" s="804"/>
      <c r="E81" s="805"/>
      <c r="F81" s="805"/>
      <c r="G81" s="805"/>
      <c r="H81" s="805"/>
      <c r="I81" s="806"/>
      <c r="J81" s="498"/>
      <c r="K81" s="499"/>
      <c r="L81" s="500"/>
      <c r="M81" s="63"/>
      <c r="N81" s="63"/>
      <c r="O81" s="63"/>
    </row>
    <row r="82" spans="1:15">
      <c r="A82" s="829" t="s">
        <v>123</v>
      </c>
      <c r="B82" s="817" t="s">
        <v>133</v>
      </c>
      <c r="C82" s="818"/>
      <c r="D82" s="807"/>
      <c r="E82" s="808"/>
      <c r="F82" s="808"/>
      <c r="G82" s="808"/>
      <c r="H82" s="808"/>
      <c r="I82" s="611"/>
      <c r="J82" s="614" t="s">
        <v>342</v>
      </c>
      <c r="K82" s="615"/>
      <c r="L82" s="616"/>
      <c r="M82" s="2"/>
      <c r="N82" s="2"/>
    </row>
    <row r="83" spans="1:15">
      <c r="A83" s="830"/>
      <c r="B83" s="819"/>
      <c r="C83" s="820"/>
      <c r="D83" s="612"/>
      <c r="E83" s="490"/>
      <c r="F83" s="490"/>
      <c r="G83" s="490"/>
      <c r="H83" s="490"/>
      <c r="I83" s="613"/>
      <c r="J83" s="617"/>
      <c r="K83" s="572"/>
      <c r="L83" s="618"/>
      <c r="M83" s="2"/>
      <c r="N83" s="2"/>
    </row>
    <row r="84" spans="1:15">
      <c r="A84" s="830"/>
      <c r="B84" s="819" t="s">
        <v>132</v>
      </c>
      <c r="C84" s="820"/>
      <c r="D84" s="612" t="s">
        <v>420</v>
      </c>
      <c r="E84" s="490"/>
      <c r="F84" s="490"/>
      <c r="G84" s="490"/>
      <c r="H84" s="490"/>
      <c r="I84" s="613"/>
      <c r="J84" s="617"/>
      <c r="K84" s="572"/>
      <c r="L84" s="618"/>
      <c r="M84" s="2"/>
      <c r="N84" s="2"/>
    </row>
    <row r="85" spans="1:15" ht="13.5" thickBot="1">
      <c r="A85" s="830"/>
      <c r="B85" s="819"/>
      <c r="C85" s="820"/>
      <c r="D85" s="612"/>
      <c r="E85" s="490"/>
      <c r="F85" s="490"/>
      <c r="G85" s="490"/>
      <c r="H85" s="490"/>
      <c r="I85" s="613"/>
      <c r="J85" s="617"/>
      <c r="K85" s="572"/>
      <c r="L85" s="618"/>
      <c r="M85" s="2"/>
      <c r="N85" s="2"/>
    </row>
    <row r="86" spans="1:15" ht="12.75" customHeight="1">
      <c r="A86" s="830"/>
      <c r="B86" s="819"/>
      <c r="C86" s="820"/>
      <c r="D86" s="20" t="s">
        <v>95</v>
      </c>
      <c r="E86" s="385"/>
      <c r="F86" s="11" t="s">
        <v>96</v>
      </c>
      <c r="G86" s="385"/>
      <c r="I86" s="266"/>
      <c r="J86" s="617"/>
      <c r="K86" s="572"/>
      <c r="L86" s="618"/>
      <c r="M86" s="2"/>
      <c r="N86" s="2"/>
    </row>
    <row r="87" spans="1:15">
      <c r="A87" s="830"/>
      <c r="B87" s="819"/>
      <c r="C87" s="820"/>
      <c r="D87" s="267"/>
      <c r="E87" s="63"/>
      <c r="F87" s="63"/>
      <c r="G87" s="63"/>
      <c r="H87" s="63"/>
      <c r="I87" s="266"/>
      <c r="J87" s="617"/>
      <c r="K87" s="572"/>
      <c r="L87" s="618"/>
      <c r="M87" s="2"/>
      <c r="N87" s="2"/>
    </row>
    <row r="88" spans="1:15">
      <c r="A88" s="830"/>
      <c r="B88" s="819" t="s">
        <v>124</v>
      </c>
      <c r="C88" s="832"/>
      <c r="D88" s="612" t="s">
        <v>3</v>
      </c>
      <c r="E88" s="490"/>
      <c r="F88" s="490"/>
      <c r="G88" s="490"/>
      <c r="H88" s="490"/>
      <c r="I88" s="613"/>
      <c r="J88" s="617" t="s">
        <v>342</v>
      </c>
      <c r="K88" s="572"/>
      <c r="L88" s="618"/>
      <c r="M88" s="2"/>
      <c r="N88" s="2"/>
    </row>
    <row r="89" spans="1:15" ht="13.5" thickBot="1">
      <c r="A89" s="830"/>
      <c r="B89" s="833"/>
      <c r="C89" s="832"/>
      <c r="D89" s="612"/>
      <c r="E89" s="490"/>
      <c r="F89" s="490"/>
      <c r="G89" s="490"/>
      <c r="H89" s="490"/>
      <c r="I89" s="613"/>
      <c r="J89" s="617"/>
      <c r="K89" s="572"/>
      <c r="L89" s="618"/>
      <c r="M89" s="2"/>
      <c r="N89" s="2"/>
    </row>
    <row r="90" spans="1:15" ht="12.75" customHeight="1">
      <c r="A90" s="830"/>
      <c r="B90" s="833"/>
      <c r="C90" s="832"/>
      <c r="D90" s="20" t="s">
        <v>95</v>
      </c>
      <c r="E90" s="385"/>
      <c r="F90" s="11" t="s">
        <v>96</v>
      </c>
      <c r="G90" s="385"/>
      <c r="I90" s="266"/>
      <c r="J90" s="617"/>
      <c r="K90" s="572"/>
      <c r="L90" s="618"/>
      <c r="M90" s="2"/>
      <c r="N90" s="2"/>
    </row>
    <row r="91" spans="1:15">
      <c r="A91" s="830"/>
      <c r="B91" s="833"/>
      <c r="C91" s="832"/>
      <c r="D91" s="267"/>
      <c r="E91" s="63"/>
      <c r="F91" s="63"/>
      <c r="G91" s="63"/>
      <c r="H91" s="63"/>
      <c r="I91" s="266"/>
      <c r="J91" s="617"/>
      <c r="K91" s="572"/>
      <c r="L91" s="618"/>
      <c r="M91" s="2"/>
      <c r="N91" s="2"/>
    </row>
    <row r="92" spans="1:15">
      <c r="A92" s="830"/>
      <c r="B92" s="819" t="s">
        <v>131</v>
      </c>
      <c r="C92" s="832"/>
      <c r="D92" s="267" t="s">
        <v>4</v>
      </c>
      <c r="E92" s="63"/>
      <c r="F92" s="63"/>
      <c r="G92" s="63"/>
      <c r="H92" s="63"/>
      <c r="I92" s="266"/>
      <c r="J92" s="617"/>
      <c r="K92" s="572"/>
      <c r="L92" s="618"/>
      <c r="M92" s="2"/>
      <c r="N92" s="2"/>
    </row>
    <row r="93" spans="1:15" ht="13.5" thickBot="1">
      <c r="A93" s="830"/>
      <c r="B93" s="833"/>
      <c r="C93" s="832"/>
      <c r="D93" s="267"/>
      <c r="E93" s="63"/>
      <c r="F93" s="63"/>
      <c r="G93" s="63"/>
      <c r="H93" s="63"/>
      <c r="I93" s="266"/>
      <c r="J93" s="617"/>
      <c r="K93" s="572"/>
      <c r="L93" s="618"/>
      <c r="M93" s="2"/>
      <c r="N93" s="2"/>
    </row>
    <row r="94" spans="1:15" ht="12.75" customHeight="1">
      <c r="A94" s="830"/>
      <c r="B94" s="833"/>
      <c r="C94" s="832"/>
      <c r="D94" s="20" t="s">
        <v>95</v>
      </c>
      <c r="E94" s="385"/>
      <c r="F94" s="11" t="s">
        <v>96</v>
      </c>
      <c r="G94" s="385"/>
      <c r="H94" s="63"/>
      <c r="I94" s="266"/>
      <c r="J94" s="617"/>
      <c r="K94" s="572"/>
      <c r="L94" s="618"/>
      <c r="M94" s="2"/>
      <c r="N94" s="2"/>
    </row>
    <row r="95" spans="1:15">
      <c r="A95" s="830"/>
      <c r="B95" s="833"/>
      <c r="C95" s="832"/>
      <c r="D95" s="267"/>
      <c r="E95" s="63"/>
      <c r="F95" s="63"/>
      <c r="G95" s="63"/>
      <c r="H95" s="63"/>
      <c r="I95" s="266"/>
      <c r="J95" s="617"/>
      <c r="K95" s="572"/>
      <c r="L95" s="618"/>
      <c r="M95" s="2"/>
      <c r="N95" s="2"/>
    </row>
    <row r="96" spans="1:15" ht="12.75" customHeight="1">
      <c r="A96" s="830"/>
      <c r="B96" s="833"/>
      <c r="C96" s="832"/>
      <c r="D96" s="267" t="s">
        <v>5</v>
      </c>
      <c r="E96" s="63"/>
      <c r="F96" s="63"/>
      <c r="G96" s="63"/>
      <c r="H96" s="63"/>
      <c r="I96" s="266"/>
      <c r="J96" s="617" t="s">
        <v>342</v>
      </c>
      <c r="K96" s="572"/>
      <c r="L96" s="618"/>
      <c r="M96" s="63"/>
      <c r="N96" s="63"/>
      <c r="O96" s="63"/>
    </row>
    <row r="97" spans="1:15" ht="13.5" thickBot="1">
      <c r="A97" s="830"/>
      <c r="B97" s="833"/>
      <c r="C97" s="832"/>
      <c r="D97" s="267"/>
      <c r="E97" s="63"/>
      <c r="F97" s="63"/>
      <c r="G97" s="63"/>
      <c r="H97" s="63"/>
      <c r="I97" s="266"/>
      <c r="J97" s="617"/>
      <c r="K97" s="572"/>
      <c r="L97" s="618"/>
      <c r="M97" s="63"/>
      <c r="N97" s="63"/>
      <c r="O97" s="63"/>
    </row>
    <row r="98" spans="1:15" ht="12.75" customHeight="1">
      <c r="A98" s="830"/>
      <c r="B98" s="833"/>
      <c r="C98" s="832"/>
      <c r="D98" s="20" t="s">
        <v>95</v>
      </c>
      <c r="E98" s="385"/>
      <c r="F98" s="11" t="s">
        <v>96</v>
      </c>
      <c r="G98" s="385"/>
      <c r="H98" s="63"/>
      <c r="I98" s="266"/>
      <c r="J98" s="617"/>
      <c r="K98" s="572"/>
      <c r="L98" s="618"/>
      <c r="M98" s="63"/>
      <c r="N98" s="63"/>
      <c r="O98" s="63"/>
    </row>
    <row r="99" spans="1:15">
      <c r="A99" s="830"/>
      <c r="B99" s="833"/>
      <c r="C99" s="832"/>
      <c r="D99" s="267"/>
      <c r="E99" s="63"/>
      <c r="F99" s="63"/>
      <c r="G99" s="63"/>
      <c r="H99" s="63"/>
      <c r="I99" s="266"/>
      <c r="J99" s="617"/>
      <c r="K99" s="572"/>
      <c r="L99" s="618"/>
      <c r="M99" s="63"/>
      <c r="N99" s="63"/>
      <c r="O99" s="63"/>
    </row>
    <row r="100" spans="1:15">
      <c r="A100" s="830"/>
      <c r="B100" s="833"/>
      <c r="C100" s="832"/>
      <c r="D100" s="267" t="s">
        <v>6</v>
      </c>
      <c r="E100" s="63"/>
      <c r="F100" s="63"/>
      <c r="G100" s="63"/>
      <c r="H100" s="63"/>
      <c r="I100" s="266"/>
      <c r="J100" s="617"/>
      <c r="K100" s="572"/>
      <c r="L100" s="618"/>
      <c r="M100" s="63"/>
      <c r="N100" s="63"/>
      <c r="O100" s="63"/>
    </row>
    <row r="101" spans="1:15" ht="13.5" thickBot="1">
      <c r="A101" s="830"/>
      <c r="B101" s="833"/>
      <c r="C101" s="832"/>
      <c r="D101" s="267"/>
      <c r="E101" s="63"/>
      <c r="F101" s="63"/>
      <c r="G101" s="63"/>
      <c r="H101" s="63"/>
      <c r="I101" s="266"/>
      <c r="J101" s="617"/>
      <c r="K101" s="572"/>
      <c r="L101" s="618"/>
      <c r="M101" s="63"/>
      <c r="N101" s="63"/>
      <c r="O101" s="63"/>
    </row>
    <row r="102" spans="1:15" ht="12.75" customHeight="1">
      <c r="A102" s="830"/>
      <c r="B102" s="833"/>
      <c r="C102" s="832"/>
      <c r="D102" s="20" t="s">
        <v>95</v>
      </c>
      <c r="E102" s="385"/>
      <c r="F102" s="11" t="s">
        <v>96</v>
      </c>
      <c r="G102" s="385"/>
      <c r="H102" s="98" t="s">
        <v>217</v>
      </c>
      <c r="I102" s="266"/>
      <c r="J102" s="617"/>
      <c r="K102" s="572"/>
      <c r="L102" s="618"/>
      <c r="M102" s="63"/>
      <c r="N102" s="63"/>
      <c r="O102" s="63"/>
    </row>
    <row r="103" spans="1:15">
      <c r="A103" s="831"/>
      <c r="B103" s="834"/>
      <c r="C103" s="835"/>
      <c r="D103" s="76"/>
      <c r="E103" s="77"/>
      <c r="F103" s="77"/>
      <c r="G103" s="77"/>
      <c r="H103" s="77"/>
      <c r="I103" s="78"/>
      <c r="J103" s="498"/>
      <c r="K103" s="499"/>
      <c r="L103" s="500"/>
      <c r="M103" s="63"/>
      <c r="N103" s="63"/>
      <c r="O103" s="63"/>
    </row>
    <row r="104" spans="1:15" ht="13.5" thickBot="1">
      <c r="A104" s="191" t="s">
        <v>249</v>
      </c>
      <c r="B104" s="192"/>
      <c r="C104" s="193"/>
      <c r="D104" s="96" t="s">
        <v>250</v>
      </c>
      <c r="E104" s="10"/>
      <c r="F104" s="10"/>
      <c r="G104" s="10"/>
      <c r="H104" s="10"/>
      <c r="I104" s="3"/>
      <c r="J104" s="617" t="s">
        <v>342</v>
      </c>
      <c r="K104" s="572"/>
      <c r="L104" s="618"/>
      <c r="M104" s="2"/>
      <c r="N104" s="2"/>
    </row>
    <row r="105" spans="1:15" ht="15.75">
      <c r="A105" s="194"/>
      <c r="B105" s="411"/>
      <c r="C105" s="410"/>
      <c r="D105" s="20" t="s">
        <v>95</v>
      </c>
      <c r="E105" s="385"/>
      <c r="F105" s="11" t="s">
        <v>96</v>
      </c>
      <c r="G105" s="385"/>
      <c r="I105" s="2"/>
      <c r="J105" s="617"/>
      <c r="K105" s="572"/>
      <c r="L105" s="618"/>
      <c r="M105" s="2"/>
      <c r="N105" s="2"/>
    </row>
    <row r="106" spans="1:15">
      <c r="A106" s="194"/>
      <c r="B106" s="411"/>
      <c r="C106" s="410"/>
      <c r="D106" s="14"/>
      <c r="I106" s="2"/>
      <c r="J106" s="617"/>
      <c r="K106" s="572"/>
      <c r="L106" s="618"/>
      <c r="M106" s="2"/>
      <c r="N106" s="2"/>
    </row>
    <row r="107" spans="1:15" ht="13.5" thickBot="1">
      <c r="A107" s="194"/>
      <c r="B107" s="411"/>
      <c r="C107" s="410"/>
      <c r="D107" s="111" t="s">
        <v>251</v>
      </c>
      <c r="I107" s="2"/>
      <c r="J107" s="617"/>
      <c r="K107" s="572"/>
      <c r="L107" s="618"/>
      <c r="M107" s="2"/>
      <c r="N107" s="2"/>
    </row>
    <row r="108" spans="1:15" ht="15.75">
      <c r="A108" s="194"/>
      <c r="B108" s="809" t="s">
        <v>254</v>
      </c>
      <c r="C108" s="810"/>
      <c r="D108" s="20" t="s">
        <v>95</v>
      </c>
      <c r="E108" s="385"/>
      <c r="F108" s="11" t="s">
        <v>96</v>
      </c>
      <c r="G108" s="385"/>
      <c r="I108" s="2"/>
      <c r="J108" s="617"/>
      <c r="K108" s="572"/>
      <c r="L108" s="618"/>
      <c r="M108" s="2"/>
      <c r="N108" s="2"/>
    </row>
    <row r="109" spans="1:15" ht="12.75" customHeight="1">
      <c r="A109" s="194"/>
      <c r="B109" s="811"/>
      <c r="C109" s="810"/>
      <c r="D109" s="14"/>
      <c r="I109" s="2"/>
      <c r="J109" s="617" t="s">
        <v>342</v>
      </c>
      <c r="K109" s="572"/>
      <c r="L109" s="618"/>
      <c r="M109" s="2"/>
      <c r="N109" s="2"/>
    </row>
    <row r="110" spans="1:15" ht="12.75" customHeight="1">
      <c r="A110" s="194"/>
      <c r="B110" s="811"/>
      <c r="C110" s="810"/>
      <c r="D110" s="113" t="s">
        <v>252</v>
      </c>
      <c r="G110" s="392"/>
      <c r="H110" s="393"/>
      <c r="I110" s="395"/>
      <c r="J110" s="617"/>
      <c r="K110" s="572"/>
      <c r="L110" s="618"/>
      <c r="M110" s="2"/>
      <c r="N110" s="2"/>
    </row>
    <row r="111" spans="1:15">
      <c r="A111" s="194"/>
      <c r="B111" s="811"/>
      <c r="C111" s="810"/>
      <c r="D111" s="14"/>
      <c r="I111" s="2"/>
      <c r="J111" s="617"/>
      <c r="K111" s="572"/>
      <c r="L111" s="618"/>
    </row>
    <row r="112" spans="1:15" ht="13.5" thickBot="1">
      <c r="A112" s="194"/>
      <c r="B112" s="811"/>
      <c r="C112" s="810"/>
      <c r="D112" s="110" t="s">
        <v>253</v>
      </c>
      <c r="I112" s="2"/>
      <c r="J112" s="617"/>
      <c r="K112" s="572"/>
      <c r="L112" s="618"/>
    </row>
    <row r="113" spans="1:12" ht="15.75">
      <c r="A113" s="194"/>
      <c r="B113" s="811"/>
      <c r="C113" s="810"/>
      <c r="D113" s="20" t="s">
        <v>95</v>
      </c>
      <c r="E113" s="385"/>
      <c r="F113" s="11" t="s">
        <v>96</v>
      </c>
      <c r="G113" s="385"/>
      <c r="I113" s="2"/>
      <c r="J113" s="617"/>
      <c r="K113" s="572"/>
      <c r="L113" s="618"/>
    </row>
    <row r="114" spans="1:12">
      <c r="A114" s="195"/>
      <c r="B114" s="812"/>
      <c r="C114" s="813"/>
      <c r="D114" s="8"/>
      <c r="E114" s="12"/>
      <c r="F114" s="12"/>
      <c r="G114" s="12"/>
      <c r="H114" s="12"/>
      <c r="I114" s="128"/>
      <c r="J114" s="391"/>
      <c r="K114" s="355"/>
      <c r="L114" s="356"/>
    </row>
  </sheetData>
  <sheetProtection formatCells="0" formatColumns="0" formatRows="0" insertColumns="0" insertRows="0"/>
  <customSheetViews>
    <customSheetView guid="{781E4026-947A-4E93-912F-7505D83CD13A}" showPageBreaks="1" printArea="1" view="pageLayout" topLeftCell="A83">
      <selection activeCell="P75" sqref="P75"/>
      <rowBreaks count="1" manualBreakCount="1">
        <brk id="57" max="16383" man="1"/>
      </rowBreaks>
      <pageMargins left="0.23622047244094491" right="0.23622047244094491" top="0.59055118110236227" bottom="0.47244094488188981" header="0.23622047244094491" footer="0.19685039370078741"/>
      <pageSetup paperSize="9" scale="95" orientation="portrait" r:id="rId1"/>
      <headerFooter alignWithMargins="0">
        <oddHeader>&amp;CAir Conditioning Inspection Report</oddHeader>
        <oddFooter>&amp;C&amp;8H Hubbard&amp;R&amp;8&amp;A  Page &amp;P</oddFooter>
      </headerFooter>
    </customSheetView>
  </customSheetViews>
  <mergeCells count="73">
    <mergeCell ref="A2:B3"/>
    <mergeCell ref="C2:L3"/>
    <mergeCell ref="D60:H60"/>
    <mergeCell ref="J51:L55"/>
    <mergeCell ref="J56:L59"/>
    <mergeCell ref="J60:L61"/>
    <mergeCell ref="D57:I59"/>
    <mergeCell ref="B39:C49"/>
    <mergeCell ref="J25:L29"/>
    <mergeCell ref="D27:F27"/>
    <mergeCell ref="D40:I41"/>
    <mergeCell ref="D55:I56"/>
    <mergeCell ref="J30:L38"/>
    <mergeCell ref="D51:I51"/>
    <mergeCell ref="D31:I32"/>
    <mergeCell ref="D44:I44"/>
    <mergeCell ref="D45:I49"/>
    <mergeCell ref="G36:H37"/>
    <mergeCell ref="B19:C21"/>
    <mergeCell ref="D29:F29"/>
    <mergeCell ref="J19:L24"/>
    <mergeCell ref="M35:Q37"/>
    <mergeCell ref="F36:F37"/>
    <mergeCell ref="A4:B5"/>
    <mergeCell ref="C4:L5"/>
    <mergeCell ref="C6:L7"/>
    <mergeCell ref="A14:B16"/>
    <mergeCell ref="A8:B9"/>
    <mergeCell ref="A10:B11"/>
    <mergeCell ref="C14:L16"/>
    <mergeCell ref="C8:L9"/>
    <mergeCell ref="A6:B7"/>
    <mergeCell ref="C10:L11"/>
    <mergeCell ref="A66:A73"/>
    <mergeCell ref="A39:A49"/>
    <mergeCell ref="A30:A38"/>
    <mergeCell ref="A60:A65"/>
    <mergeCell ref="B30:C38"/>
    <mergeCell ref="A50:A59"/>
    <mergeCell ref="B60:C61"/>
    <mergeCell ref="A12:B13"/>
    <mergeCell ref="C12:L13"/>
    <mergeCell ref="B23:C29"/>
    <mergeCell ref="J39:L44"/>
    <mergeCell ref="J45:L49"/>
    <mergeCell ref="A19:A29"/>
    <mergeCell ref="B50:C59"/>
    <mergeCell ref="B66:C73"/>
    <mergeCell ref="A82:A103"/>
    <mergeCell ref="A74:A81"/>
    <mergeCell ref="B82:C83"/>
    <mergeCell ref="B84:C87"/>
    <mergeCell ref="B88:C91"/>
    <mergeCell ref="B92:C103"/>
    <mergeCell ref="B108:C114"/>
    <mergeCell ref="J82:L87"/>
    <mergeCell ref="J62:L65"/>
    <mergeCell ref="B74:C81"/>
    <mergeCell ref="B62:C65"/>
    <mergeCell ref="J104:L108"/>
    <mergeCell ref="J109:L113"/>
    <mergeCell ref="D88:I89"/>
    <mergeCell ref="D82:I83"/>
    <mergeCell ref="E64:I64"/>
    <mergeCell ref="J88:L95"/>
    <mergeCell ref="J96:L103"/>
    <mergeCell ref="J66:L73"/>
    <mergeCell ref="J74:L81"/>
    <mergeCell ref="D84:I85"/>
    <mergeCell ref="D79:I81"/>
    <mergeCell ref="D74:I74"/>
    <mergeCell ref="D71:I73"/>
    <mergeCell ref="D66:I66"/>
  </mergeCells>
  <phoneticPr fontId="3" type="noConversion"/>
  <printOptions horizontalCentered="1"/>
  <pageMargins left="0.23622047244094491" right="0.23622047244094491" top="0.59055118110236227" bottom="0.47244094488188981" header="0.23622047244094491" footer="0.19685039370078741"/>
  <pageSetup paperSize="9" scale="95" orientation="portrait" r:id="rId2"/>
  <headerFooter>
    <oddHeader>&amp;CAir Conditioning Inspection Report</oddHeader>
    <oddFooter>&amp;L&amp;9CCF 344 Rev 3 Issue Date 16/01/13&amp;C&amp;9CIBSE Certification Ltd&amp;R&amp;9&amp;A  Page &amp;P</oddFooter>
  </headerFooter>
  <rowBreaks count="1" manualBreakCount="1">
    <brk id="5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O58"/>
  <sheetViews>
    <sheetView view="pageBreakPreview" zoomScaleNormal="100" zoomScaleSheetLayoutView="100" workbookViewId="0">
      <selection activeCell="A2" sqref="A2:B3"/>
    </sheetView>
  </sheetViews>
  <sheetFormatPr defaultRowHeight="12.75"/>
  <cols>
    <col min="5" max="5" width="3.28515625" customWidth="1"/>
    <col min="7" max="7" width="3.140625" customWidth="1"/>
  </cols>
  <sheetData>
    <row r="1" spans="1:12" ht="15.75">
      <c r="A1" s="167" t="s">
        <v>319</v>
      </c>
      <c r="B1" s="168"/>
      <c r="C1" s="168"/>
      <c r="D1" s="168"/>
      <c r="E1" s="168"/>
      <c r="F1" s="168"/>
      <c r="G1" s="168"/>
      <c r="H1" s="168"/>
      <c r="I1" s="168"/>
      <c r="J1" s="168"/>
      <c r="K1" s="168"/>
      <c r="L1" s="169"/>
    </row>
    <row r="2" spans="1:12">
      <c r="A2" s="896" t="s">
        <v>458</v>
      </c>
      <c r="B2" s="896"/>
      <c r="C2" s="625" t="s">
        <v>332</v>
      </c>
      <c r="D2" s="514"/>
      <c r="E2" s="514"/>
      <c r="F2" s="514"/>
      <c r="G2" s="514"/>
      <c r="H2" s="514"/>
      <c r="I2" s="514"/>
      <c r="J2" s="514"/>
      <c r="K2" s="514"/>
      <c r="L2" s="514"/>
    </row>
    <row r="3" spans="1:12">
      <c r="A3" s="896"/>
      <c r="B3" s="896"/>
      <c r="C3" s="514"/>
      <c r="D3" s="514"/>
      <c r="E3" s="514"/>
      <c r="F3" s="514"/>
      <c r="G3" s="514"/>
      <c r="H3" s="514"/>
      <c r="I3" s="514"/>
      <c r="J3" s="514"/>
      <c r="K3" s="514"/>
      <c r="L3" s="514"/>
    </row>
    <row r="4" spans="1:12">
      <c r="A4" s="896" t="s">
        <v>414</v>
      </c>
      <c r="B4" s="896"/>
      <c r="C4" s="625" t="s">
        <v>332</v>
      </c>
      <c r="D4" s="514"/>
      <c r="E4" s="514"/>
      <c r="F4" s="514"/>
      <c r="G4" s="514"/>
      <c r="H4" s="514"/>
      <c r="I4" s="514"/>
      <c r="J4" s="514"/>
      <c r="K4" s="514"/>
      <c r="L4" s="514"/>
    </row>
    <row r="5" spans="1:12">
      <c r="A5" s="896"/>
      <c r="B5" s="896"/>
      <c r="C5" s="514"/>
      <c r="D5" s="514"/>
      <c r="E5" s="514"/>
      <c r="F5" s="514"/>
      <c r="G5" s="514"/>
      <c r="H5" s="514"/>
      <c r="I5" s="514"/>
      <c r="J5" s="514"/>
      <c r="K5" s="514"/>
      <c r="L5" s="514"/>
    </row>
    <row r="6" spans="1:12" ht="12.75" customHeight="1">
      <c r="A6" s="896" t="s">
        <v>2</v>
      </c>
      <c r="B6" s="896"/>
      <c r="C6" s="625" t="s">
        <v>332</v>
      </c>
      <c r="D6" s="514"/>
      <c r="E6" s="514"/>
      <c r="F6" s="514"/>
      <c r="G6" s="514"/>
      <c r="H6" s="514"/>
      <c r="I6" s="514"/>
      <c r="J6" s="514"/>
      <c r="K6" s="514"/>
      <c r="L6" s="514"/>
    </row>
    <row r="7" spans="1:12">
      <c r="A7" s="896"/>
      <c r="B7" s="896"/>
      <c r="C7" s="514"/>
      <c r="D7" s="514"/>
      <c r="E7" s="514"/>
      <c r="F7" s="514"/>
      <c r="G7" s="514"/>
      <c r="H7" s="514"/>
      <c r="I7" s="514"/>
      <c r="J7" s="514"/>
      <c r="K7" s="514"/>
      <c r="L7" s="514"/>
    </row>
    <row r="8" spans="1:12" ht="12.75" customHeight="1">
      <c r="A8" s="896" t="s">
        <v>29</v>
      </c>
      <c r="B8" s="896"/>
      <c r="C8" s="625" t="s">
        <v>332</v>
      </c>
      <c r="D8" s="514"/>
      <c r="E8" s="514"/>
      <c r="F8" s="514"/>
      <c r="G8" s="514"/>
      <c r="H8" s="514"/>
      <c r="I8" s="514"/>
      <c r="J8" s="514"/>
      <c r="K8" s="514"/>
      <c r="L8" s="514"/>
    </row>
    <row r="9" spans="1:12">
      <c r="A9" s="896"/>
      <c r="B9" s="896"/>
      <c r="C9" s="514"/>
      <c r="D9" s="514"/>
      <c r="E9" s="514"/>
      <c r="F9" s="514"/>
      <c r="G9" s="514"/>
      <c r="H9" s="514"/>
      <c r="I9" s="514"/>
      <c r="J9" s="514"/>
      <c r="K9" s="514"/>
      <c r="L9" s="514"/>
    </row>
    <row r="10" spans="1:12">
      <c r="A10" s="896" t="s">
        <v>97</v>
      </c>
      <c r="B10" s="896"/>
      <c r="C10" s="625" t="s">
        <v>332</v>
      </c>
      <c r="D10" s="514"/>
      <c r="E10" s="514"/>
      <c r="F10" s="514"/>
      <c r="G10" s="514"/>
      <c r="H10" s="514"/>
      <c r="I10" s="514"/>
      <c r="J10" s="514"/>
      <c r="K10" s="514"/>
      <c r="L10" s="514"/>
    </row>
    <row r="11" spans="1:12">
      <c r="A11" s="896"/>
      <c r="B11" s="896"/>
      <c r="C11" s="514"/>
      <c r="D11" s="514"/>
      <c r="E11" s="514"/>
      <c r="F11" s="514"/>
      <c r="G11" s="514"/>
      <c r="H11" s="514"/>
      <c r="I11" s="514"/>
      <c r="J11" s="514"/>
      <c r="K11" s="514"/>
      <c r="L11" s="514"/>
    </row>
    <row r="12" spans="1:12" ht="12.75" customHeight="1">
      <c r="A12" s="896" t="s">
        <v>98</v>
      </c>
      <c r="B12" s="896"/>
      <c r="C12" s="625" t="s">
        <v>332</v>
      </c>
      <c r="D12" s="514"/>
      <c r="E12" s="514"/>
      <c r="F12" s="514"/>
      <c r="G12" s="514"/>
      <c r="H12" s="514"/>
      <c r="I12" s="514"/>
      <c r="J12" s="514"/>
      <c r="K12" s="514"/>
      <c r="L12" s="514"/>
    </row>
    <row r="13" spans="1:12">
      <c r="A13" s="896"/>
      <c r="B13" s="896"/>
      <c r="C13" s="514"/>
      <c r="D13" s="514"/>
      <c r="E13" s="514"/>
      <c r="F13" s="514"/>
      <c r="G13" s="514"/>
      <c r="H13" s="514"/>
      <c r="I13" s="514"/>
      <c r="J13" s="514"/>
      <c r="K13" s="514"/>
      <c r="L13" s="514"/>
    </row>
    <row r="14" spans="1:12">
      <c r="A14" s="170" t="s">
        <v>100</v>
      </c>
      <c r="B14" s="171"/>
      <c r="C14" s="171"/>
      <c r="D14" s="171"/>
      <c r="E14" s="171"/>
      <c r="F14" s="171"/>
      <c r="G14" s="171"/>
      <c r="H14" s="171"/>
      <c r="I14" s="172"/>
      <c r="J14" s="172"/>
      <c r="K14" s="172"/>
      <c r="L14" s="173"/>
    </row>
    <row r="15" spans="1:12">
      <c r="A15" s="174" t="s">
        <v>33</v>
      </c>
      <c r="B15" s="175" t="s">
        <v>78</v>
      </c>
      <c r="C15" s="175"/>
      <c r="D15" s="175" t="s">
        <v>76</v>
      </c>
      <c r="E15" s="175"/>
      <c r="F15" s="175"/>
      <c r="G15" s="175"/>
      <c r="H15" s="175"/>
      <c r="I15" s="176"/>
      <c r="J15" s="177" t="s">
        <v>196</v>
      </c>
      <c r="K15" s="176"/>
      <c r="L15" s="178"/>
    </row>
    <row r="16" spans="1:12">
      <c r="A16" s="897" t="s">
        <v>101</v>
      </c>
      <c r="B16" s="883" t="s">
        <v>421</v>
      </c>
      <c r="C16" s="902"/>
      <c r="D16" s="9"/>
      <c r="E16" s="10"/>
      <c r="F16" s="10"/>
      <c r="G16" s="10"/>
      <c r="H16" s="10"/>
      <c r="I16" s="18"/>
      <c r="J16" s="614" t="s">
        <v>342</v>
      </c>
      <c r="K16" s="615"/>
      <c r="L16" s="616"/>
    </row>
    <row r="17" spans="1:12" ht="13.5" thickBot="1">
      <c r="A17" s="858"/>
      <c r="B17" s="892"/>
      <c r="C17" s="903"/>
      <c r="D17" s="14" t="s">
        <v>422</v>
      </c>
      <c r="E17" s="5"/>
      <c r="F17" s="5"/>
      <c r="G17" s="5"/>
      <c r="H17" s="5"/>
      <c r="I17" s="21"/>
      <c r="J17" s="617"/>
      <c r="K17" s="790"/>
      <c r="L17" s="618"/>
    </row>
    <row r="18" spans="1:12" ht="12.75" customHeight="1">
      <c r="A18" s="858"/>
      <c r="B18" s="892"/>
      <c r="C18" s="903"/>
      <c r="D18" s="20" t="s">
        <v>95</v>
      </c>
      <c r="E18" s="385"/>
      <c r="F18" s="11" t="s">
        <v>96</v>
      </c>
      <c r="G18" s="385"/>
      <c r="H18" s="5"/>
      <c r="I18" s="21"/>
      <c r="J18" s="617"/>
      <c r="K18" s="790"/>
      <c r="L18" s="618"/>
    </row>
    <row r="19" spans="1:12" ht="12.75" customHeight="1">
      <c r="A19" s="858"/>
      <c r="B19" s="898"/>
      <c r="C19" s="904"/>
      <c r="D19" s="20"/>
      <c r="E19" s="23"/>
      <c r="F19" s="11"/>
      <c r="G19" s="23"/>
      <c r="H19" s="5"/>
      <c r="I19" s="21"/>
      <c r="J19" s="617"/>
      <c r="K19" s="790"/>
      <c r="L19" s="618"/>
    </row>
    <row r="20" spans="1:12">
      <c r="A20" s="858"/>
      <c r="B20" s="898"/>
      <c r="C20" s="904"/>
      <c r="D20" s="14"/>
      <c r="E20" s="5"/>
      <c r="F20" s="5"/>
      <c r="G20" s="5"/>
      <c r="H20" s="5"/>
      <c r="I20" s="21"/>
      <c r="J20" s="617"/>
      <c r="K20" s="790"/>
      <c r="L20" s="618"/>
    </row>
    <row r="21" spans="1:12">
      <c r="A21" s="858"/>
      <c r="B21" s="892" t="s">
        <v>423</v>
      </c>
      <c r="C21" s="859"/>
      <c r="D21" s="5" t="s">
        <v>172</v>
      </c>
      <c r="E21" s="5"/>
      <c r="F21" s="5"/>
      <c r="G21" s="5"/>
      <c r="H21" s="5"/>
      <c r="I21" s="21"/>
      <c r="J21" s="617"/>
      <c r="K21" s="790"/>
      <c r="L21" s="618"/>
    </row>
    <row r="22" spans="1:12">
      <c r="A22" s="858"/>
      <c r="B22" s="858"/>
      <c r="C22" s="859"/>
      <c r="D22" s="617" t="s">
        <v>332</v>
      </c>
      <c r="E22" s="790"/>
      <c r="F22" s="790"/>
      <c r="G22" s="790"/>
      <c r="H22" s="790"/>
      <c r="I22" s="618"/>
      <c r="J22" s="617"/>
      <c r="K22" s="790"/>
      <c r="L22" s="618"/>
    </row>
    <row r="23" spans="1:12">
      <c r="A23" s="858"/>
      <c r="B23" s="858"/>
      <c r="C23" s="859"/>
      <c r="D23" s="617"/>
      <c r="E23" s="790"/>
      <c r="F23" s="790"/>
      <c r="G23" s="790"/>
      <c r="H23" s="790"/>
      <c r="I23" s="618"/>
      <c r="J23" s="617"/>
      <c r="K23" s="790"/>
      <c r="L23" s="618"/>
    </row>
    <row r="24" spans="1:12">
      <c r="A24" s="858"/>
      <c r="B24" s="858"/>
      <c r="C24" s="859"/>
      <c r="D24" s="617"/>
      <c r="E24" s="790"/>
      <c r="F24" s="790"/>
      <c r="G24" s="790"/>
      <c r="H24" s="790"/>
      <c r="I24" s="618"/>
      <c r="J24" s="617"/>
      <c r="K24" s="790"/>
      <c r="L24" s="618"/>
    </row>
    <row r="25" spans="1:12">
      <c r="A25" s="858"/>
      <c r="B25" s="898"/>
      <c r="C25" s="899"/>
      <c r="D25" s="617"/>
      <c r="E25" s="790"/>
      <c r="F25" s="790"/>
      <c r="G25" s="790"/>
      <c r="H25" s="790"/>
      <c r="I25" s="618"/>
      <c r="J25" s="617"/>
      <c r="K25" s="790"/>
      <c r="L25" s="618"/>
    </row>
    <row r="26" spans="1:12">
      <c r="A26" s="860"/>
      <c r="B26" s="900"/>
      <c r="C26" s="901"/>
      <c r="D26" s="787"/>
      <c r="E26" s="788"/>
      <c r="F26" s="788"/>
      <c r="G26" s="788"/>
      <c r="H26" s="788"/>
      <c r="I26" s="789"/>
      <c r="J26" s="498"/>
      <c r="K26" s="499"/>
      <c r="L26" s="500"/>
    </row>
    <row r="27" spans="1:12" ht="17.25" customHeight="1">
      <c r="A27" s="179" t="s">
        <v>246</v>
      </c>
      <c r="B27" s="862" t="s">
        <v>248</v>
      </c>
      <c r="C27" s="863"/>
      <c r="D27" s="111" t="s">
        <v>247</v>
      </c>
      <c r="E27" s="7"/>
      <c r="F27" s="7"/>
      <c r="G27" s="23"/>
      <c r="H27" s="5"/>
      <c r="I27" s="21"/>
      <c r="J27" s="738" t="s">
        <v>342</v>
      </c>
      <c r="K27" s="739"/>
      <c r="L27" s="740"/>
    </row>
    <row r="28" spans="1:12" ht="14.25" customHeight="1">
      <c r="A28" s="180"/>
      <c r="B28" s="864"/>
      <c r="C28" s="865"/>
      <c r="D28" s="801" t="s">
        <v>332</v>
      </c>
      <c r="E28" s="873"/>
      <c r="F28" s="873"/>
      <c r="G28" s="873"/>
      <c r="H28" s="873"/>
      <c r="I28" s="874"/>
      <c r="J28" s="889"/>
      <c r="K28" s="890"/>
      <c r="L28" s="891"/>
    </row>
    <row r="29" spans="1:12">
      <c r="A29" s="180"/>
      <c r="B29" s="866"/>
      <c r="C29" s="867"/>
      <c r="D29" s="875"/>
      <c r="E29" s="876"/>
      <c r="F29" s="876"/>
      <c r="G29" s="876"/>
      <c r="H29" s="876"/>
      <c r="I29" s="877"/>
      <c r="J29" s="741"/>
      <c r="K29" s="742"/>
      <c r="L29" s="743"/>
    </row>
    <row r="30" spans="1:12">
      <c r="A30" s="878" t="s">
        <v>178</v>
      </c>
      <c r="B30" s="883" t="s">
        <v>179</v>
      </c>
      <c r="C30" s="884"/>
      <c r="D30" s="14"/>
      <c r="E30" s="5"/>
      <c r="F30" s="5"/>
      <c r="G30" s="5"/>
      <c r="H30" s="5"/>
      <c r="I30" s="21"/>
      <c r="J30" s="738" t="s">
        <v>342</v>
      </c>
      <c r="K30" s="894"/>
      <c r="L30" s="895"/>
    </row>
    <row r="31" spans="1:12">
      <c r="A31" s="879"/>
      <c r="B31" s="858"/>
      <c r="C31" s="885"/>
      <c r="D31" s="669" t="s">
        <v>244</v>
      </c>
      <c r="E31" s="490"/>
      <c r="F31" s="490"/>
      <c r="G31" s="490"/>
      <c r="H31" s="564"/>
      <c r="I31" s="667"/>
      <c r="J31" s="801"/>
      <c r="K31" s="802"/>
      <c r="L31" s="803"/>
    </row>
    <row r="32" spans="1:12">
      <c r="A32" s="879"/>
      <c r="B32" s="858"/>
      <c r="C32" s="885"/>
      <c r="D32" s="612"/>
      <c r="E32" s="490"/>
      <c r="F32" s="490"/>
      <c r="G32" s="490"/>
      <c r="H32" s="564"/>
      <c r="I32" s="667"/>
      <c r="J32" s="801"/>
      <c r="K32" s="802"/>
      <c r="L32" s="803"/>
    </row>
    <row r="33" spans="1:15" ht="13.5" thickBot="1">
      <c r="A33" s="879"/>
      <c r="B33" s="858"/>
      <c r="C33" s="885"/>
      <c r="D33" s="14"/>
      <c r="E33" s="5"/>
      <c r="F33" s="5"/>
      <c r="G33" s="5"/>
      <c r="H33" s="5"/>
      <c r="I33" s="24"/>
      <c r="J33" s="801"/>
      <c r="K33" s="802"/>
      <c r="L33" s="803"/>
    </row>
    <row r="34" spans="1:15" ht="12.75" customHeight="1">
      <c r="A34" s="879"/>
      <c r="B34" s="858"/>
      <c r="C34" s="885"/>
      <c r="D34" s="20" t="s">
        <v>95</v>
      </c>
      <c r="E34" s="385"/>
      <c r="F34" s="386" t="s">
        <v>96</v>
      </c>
      <c r="G34" s="385"/>
      <c r="H34" s="5"/>
      <c r="I34" s="19"/>
      <c r="J34" s="801"/>
      <c r="K34" s="802"/>
      <c r="L34" s="803"/>
    </row>
    <row r="35" spans="1:15">
      <c r="A35" s="879"/>
      <c r="B35" s="858"/>
      <c r="C35" s="885"/>
      <c r="D35" s="5" t="s">
        <v>180</v>
      </c>
      <c r="E35" s="5"/>
      <c r="F35" s="5"/>
      <c r="G35" s="5"/>
      <c r="H35" s="5"/>
      <c r="I35" s="19"/>
      <c r="J35" s="801"/>
      <c r="K35" s="802"/>
      <c r="L35" s="803"/>
    </row>
    <row r="36" spans="1:15">
      <c r="A36" s="879"/>
      <c r="B36" s="858"/>
      <c r="C36" s="885"/>
      <c r="D36" s="617" t="s">
        <v>332</v>
      </c>
      <c r="E36" s="790"/>
      <c r="F36" s="790"/>
      <c r="G36" s="790"/>
      <c r="H36" s="790"/>
      <c r="I36" s="618"/>
      <c r="J36" s="801" t="s">
        <v>342</v>
      </c>
      <c r="K36" s="873"/>
      <c r="L36" s="874"/>
    </row>
    <row r="37" spans="1:15">
      <c r="A37" s="879"/>
      <c r="B37" s="858"/>
      <c r="C37" s="885"/>
      <c r="D37" s="617"/>
      <c r="E37" s="790"/>
      <c r="F37" s="790"/>
      <c r="G37" s="790"/>
      <c r="H37" s="790"/>
      <c r="I37" s="618"/>
      <c r="J37" s="887"/>
      <c r="K37" s="873"/>
      <c r="L37" s="874"/>
    </row>
    <row r="38" spans="1:15">
      <c r="A38" s="879"/>
      <c r="B38" s="858"/>
      <c r="C38" s="885"/>
      <c r="D38" s="617"/>
      <c r="E38" s="790"/>
      <c r="F38" s="790"/>
      <c r="G38" s="790"/>
      <c r="H38" s="790"/>
      <c r="I38" s="618"/>
      <c r="J38" s="887"/>
      <c r="K38" s="873"/>
      <c r="L38" s="874"/>
    </row>
    <row r="39" spans="1:15">
      <c r="A39" s="879"/>
      <c r="B39" s="858"/>
      <c r="C39" s="885"/>
      <c r="D39" s="26"/>
      <c r="E39" s="27"/>
      <c r="F39" s="27"/>
      <c r="G39" s="27"/>
      <c r="H39" s="27"/>
      <c r="I39" s="19"/>
      <c r="J39" s="887"/>
      <c r="K39" s="873"/>
      <c r="L39" s="874"/>
    </row>
    <row r="40" spans="1:15">
      <c r="A40" s="879"/>
      <c r="B40" s="858"/>
      <c r="C40" s="885"/>
      <c r="D40" s="669" t="s">
        <v>245</v>
      </c>
      <c r="E40" s="881"/>
      <c r="F40" s="881"/>
      <c r="G40" s="881"/>
      <c r="H40" s="881"/>
      <c r="I40" s="613"/>
      <c r="J40" s="887"/>
      <c r="K40" s="873"/>
      <c r="L40" s="874"/>
    </row>
    <row r="41" spans="1:15" ht="13.5" thickBot="1">
      <c r="A41" s="879"/>
      <c r="B41" s="858"/>
      <c r="C41" s="885"/>
      <c r="D41" s="26"/>
      <c r="E41" s="27"/>
      <c r="F41" s="27"/>
      <c r="G41" s="27"/>
      <c r="H41" s="27"/>
      <c r="I41" s="19"/>
      <c r="J41" s="887"/>
      <c r="K41" s="873"/>
      <c r="L41" s="874"/>
    </row>
    <row r="42" spans="1:15" ht="12.75" customHeight="1">
      <c r="A42" s="879"/>
      <c r="B42" s="858"/>
      <c r="C42" s="885"/>
      <c r="D42" s="20" t="s">
        <v>95</v>
      </c>
      <c r="E42" s="385"/>
      <c r="F42" s="11" t="s">
        <v>96</v>
      </c>
      <c r="G42" s="385"/>
      <c r="H42" s="27"/>
      <c r="I42" s="19"/>
      <c r="J42" s="801" t="s">
        <v>342</v>
      </c>
      <c r="K42" s="873"/>
      <c r="L42" s="874"/>
    </row>
    <row r="43" spans="1:15">
      <c r="A43" s="879"/>
      <c r="B43" s="858"/>
      <c r="C43" s="885"/>
      <c r="D43" s="26"/>
      <c r="E43" s="27"/>
      <c r="F43" s="27"/>
      <c r="G43" s="27"/>
      <c r="H43" s="27"/>
      <c r="I43" s="19"/>
      <c r="J43" s="887"/>
      <c r="K43" s="873"/>
      <c r="L43" s="874"/>
    </row>
    <row r="44" spans="1:15">
      <c r="A44" s="879"/>
      <c r="B44" s="858"/>
      <c r="C44" s="885"/>
      <c r="D44" s="726"/>
      <c r="E44" s="882"/>
      <c r="F44" s="882"/>
      <c r="G44" s="882"/>
      <c r="H44" s="882"/>
      <c r="I44" s="728"/>
      <c r="J44" s="887"/>
      <c r="K44" s="873"/>
      <c r="L44" s="874"/>
    </row>
    <row r="45" spans="1:15">
      <c r="A45" s="879"/>
      <c r="B45" s="858"/>
      <c r="C45" s="885"/>
      <c r="D45" s="726"/>
      <c r="E45" s="882"/>
      <c r="F45" s="882"/>
      <c r="G45" s="882"/>
      <c r="H45" s="882"/>
      <c r="I45" s="728"/>
      <c r="J45" s="887"/>
      <c r="K45" s="873"/>
      <c r="L45" s="874"/>
    </row>
    <row r="46" spans="1:15">
      <c r="A46" s="879"/>
      <c r="B46" s="858"/>
      <c r="C46" s="885"/>
      <c r="D46" s="726"/>
      <c r="E46" s="882"/>
      <c r="F46" s="882"/>
      <c r="G46" s="882"/>
      <c r="H46" s="882"/>
      <c r="I46" s="728"/>
      <c r="J46" s="887"/>
      <c r="K46" s="873"/>
      <c r="L46" s="874"/>
    </row>
    <row r="47" spans="1:15" ht="14.25">
      <c r="A47" s="880"/>
      <c r="B47" s="860"/>
      <c r="C47" s="886"/>
      <c r="D47" s="14"/>
      <c r="E47" s="5"/>
      <c r="F47" s="64"/>
      <c r="G47" s="64"/>
      <c r="H47" s="5"/>
      <c r="I47" s="56"/>
      <c r="J47" s="887"/>
      <c r="K47" s="873"/>
      <c r="L47" s="874"/>
    </row>
    <row r="48" spans="1:15">
      <c r="A48" s="878" t="s">
        <v>32</v>
      </c>
      <c r="B48" s="883" t="s">
        <v>181</v>
      </c>
      <c r="C48" s="888"/>
      <c r="D48" s="751" t="s">
        <v>183</v>
      </c>
      <c r="E48" s="739"/>
      <c r="F48" s="739"/>
      <c r="G48" s="739"/>
      <c r="H48" s="739"/>
      <c r="I48" s="740"/>
      <c r="J48" s="614" t="s">
        <v>342</v>
      </c>
      <c r="K48" s="615"/>
      <c r="L48" s="616"/>
      <c r="M48" s="63"/>
      <c r="N48" s="63"/>
      <c r="O48" s="63"/>
    </row>
    <row r="49" spans="1:15">
      <c r="A49" s="879"/>
      <c r="B49" s="858"/>
      <c r="C49" s="859"/>
      <c r="D49" s="697" t="s">
        <v>332</v>
      </c>
      <c r="E49" s="538"/>
      <c r="F49" s="538"/>
      <c r="G49" s="538"/>
      <c r="H49" s="538"/>
      <c r="I49" s="698"/>
      <c r="J49" s="617"/>
      <c r="K49" s="572"/>
      <c r="L49" s="618"/>
      <c r="M49" s="63"/>
      <c r="N49" s="63"/>
      <c r="O49" s="63"/>
    </row>
    <row r="50" spans="1:15">
      <c r="A50" s="879"/>
      <c r="B50" s="858"/>
      <c r="C50" s="859"/>
      <c r="D50" s="697"/>
      <c r="E50" s="538"/>
      <c r="F50" s="538"/>
      <c r="G50" s="538"/>
      <c r="H50" s="538"/>
      <c r="I50" s="698"/>
      <c r="J50" s="617"/>
      <c r="K50" s="572"/>
      <c r="L50" s="618"/>
      <c r="M50" s="63"/>
      <c r="N50" s="63"/>
      <c r="O50" s="63"/>
    </row>
    <row r="51" spans="1:15">
      <c r="A51" s="879"/>
      <c r="B51" s="892" t="s">
        <v>182</v>
      </c>
      <c r="C51" s="893"/>
      <c r="D51" s="697"/>
      <c r="E51" s="538"/>
      <c r="F51" s="538"/>
      <c r="G51" s="538"/>
      <c r="H51" s="538"/>
      <c r="I51" s="698"/>
      <c r="J51" s="617"/>
      <c r="K51" s="572"/>
      <c r="L51" s="618"/>
      <c r="M51" s="63"/>
      <c r="N51" s="63"/>
      <c r="O51" s="63"/>
    </row>
    <row r="52" spans="1:15">
      <c r="A52" s="879"/>
      <c r="B52" s="892"/>
      <c r="C52" s="893"/>
      <c r="D52" s="754"/>
      <c r="E52" s="868"/>
      <c r="F52" s="868"/>
      <c r="G52" s="868"/>
      <c r="H52" s="868"/>
      <c r="I52" s="869"/>
      <c r="J52" s="617"/>
      <c r="K52" s="572"/>
      <c r="L52" s="618"/>
      <c r="M52" s="63"/>
      <c r="N52" s="63"/>
      <c r="O52" s="63"/>
    </row>
    <row r="53" spans="1:15">
      <c r="A53" s="879"/>
      <c r="B53" s="892"/>
      <c r="C53" s="893"/>
      <c r="D53" s="754"/>
      <c r="E53" s="868"/>
      <c r="F53" s="868"/>
      <c r="G53" s="868"/>
      <c r="H53" s="868"/>
      <c r="I53" s="869"/>
      <c r="J53" s="617"/>
      <c r="K53" s="572"/>
      <c r="L53" s="618"/>
      <c r="M53" s="2"/>
    </row>
    <row r="54" spans="1:15">
      <c r="A54" s="879"/>
      <c r="B54" s="858"/>
      <c r="C54" s="859"/>
      <c r="D54" s="754"/>
      <c r="E54" s="868"/>
      <c r="F54" s="868"/>
      <c r="G54" s="868"/>
      <c r="H54" s="868"/>
      <c r="I54" s="869"/>
      <c r="J54" s="617"/>
      <c r="K54" s="572"/>
      <c r="L54" s="618"/>
      <c r="M54" s="2"/>
    </row>
    <row r="55" spans="1:15">
      <c r="A55" s="879"/>
      <c r="B55" s="858"/>
      <c r="C55" s="859"/>
      <c r="D55" s="754"/>
      <c r="E55" s="868"/>
      <c r="F55" s="868"/>
      <c r="G55" s="868"/>
      <c r="H55" s="868"/>
      <c r="I55" s="869"/>
      <c r="J55" s="617"/>
      <c r="K55" s="572"/>
      <c r="L55" s="618"/>
      <c r="M55" s="2"/>
    </row>
    <row r="56" spans="1:15">
      <c r="A56" s="879"/>
      <c r="B56" s="858"/>
      <c r="C56" s="859"/>
      <c r="D56" s="754"/>
      <c r="E56" s="868"/>
      <c r="F56" s="868"/>
      <c r="G56" s="868"/>
      <c r="H56" s="868"/>
      <c r="I56" s="869"/>
      <c r="J56" s="617"/>
      <c r="K56" s="572"/>
      <c r="L56" s="618"/>
      <c r="M56" s="2"/>
    </row>
    <row r="57" spans="1:15">
      <c r="A57" s="880"/>
      <c r="B57" s="860"/>
      <c r="C57" s="861"/>
      <c r="D57" s="870"/>
      <c r="E57" s="871"/>
      <c r="F57" s="871"/>
      <c r="G57" s="871"/>
      <c r="H57" s="871"/>
      <c r="I57" s="872"/>
      <c r="J57" s="498"/>
      <c r="K57" s="499"/>
      <c r="L57" s="500"/>
      <c r="M57" s="2"/>
    </row>
    <row r="58" spans="1:15">
      <c r="M58" s="2"/>
    </row>
  </sheetData>
  <sheetProtection formatCells="0" formatColumns="0" formatRows="0" insertColumns="0" insertRows="0"/>
  <customSheetViews>
    <customSheetView guid="{781E4026-947A-4E93-912F-7505D83CD13A}" showPageBreaks="1" view="pageLayout" topLeftCell="A28">
      <selection activeCell="D47" sqref="D47:I49"/>
      <pageMargins left="0.23622047244094491" right="0.23622047244094491" top="0.59055118110236227" bottom="0.47244094488188981" header="0.23622047244094491" footer="0.19685039370078741"/>
      <pageSetup paperSize="9" scale="95" orientation="portrait" verticalDpi="1200" r:id="rId1"/>
      <headerFooter alignWithMargins="0">
        <oddHeader>&amp;CAir Conditioning Inspection Report</oddHeader>
        <oddFooter>&amp;C&amp;8H Hubbard&amp;R&amp;8&amp;A  Page &amp;P</oddFooter>
      </headerFooter>
    </customSheetView>
  </customSheetViews>
  <mergeCells count="38">
    <mergeCell ref="A2:B3"/>
    <mergeCell ref="C2:L3"/>
    <mergeCell ref="J22:L26"/>
    <mergeCell ref="A8:B9"/>
    <mergeCell ref="C8:L9"/>
    <mergeCell ref="A10:B11"/>
    <mergeCell ref="C10:L11"/>
    <mergeCell ref="A4:B5"/>
    <mergeCell ref="C4:L5"/>
    <mergeCell ref="A6:B7"/>
    <mergeCell ref="C6:L7"/>
    <mergeCell ref="J30:L35"/>
    <mergeCell ref="D31:I32"/>
    <mergeCell ref="D36:I38"/>
    <mergeCell ref="A12:B13"/>
    <mergeCell ref="C12:L13"/>
    <mergeCell ref="A16:A26"/>
    <mergeCell ref="B21:C26"/>
    <mergeCell ref="B16:C20"/>
    <mergeCell ref="J16:L21"/>
    <mergeCell ref="D22:I26"/>
    <mergeCell ref="J36:L41"/>
    <mergeCell ref="J42:L47"/>
    <mergeCell ref="A48:A57"/>
    <mergeCell ref="B48:C50"/>
    <mergeCell ref="J27:L29"/>
    <mergeCell ref="D48:I48"/>
    <mergeCell ref="J48:L52"/>
    <mergeCell ref="B51:C53"/>
    <mergeCell ref="J53:L57"/>
    <mergeCell ref="B54:C57"/>
    <mergeCell ref="B27:C29"/>
    <mergeCell ref="D49:I57"/>
    <mergeCell ref="D28:I29"/>
    <mergeCell ref="A30:A47"/>
    <mergeCell ref="D40:I40"/>
    <mergeCell ref="D44:I46"/>
    <mergeCell ref="B30:C47"/>
  </mergeCells>
  <phoneticPr fontId="3" type="noConversion"/>
  <printOptions horizontalCentered="1"/>
  <pageMargins left="0.23622047244094491" right="0.23622047244094491" top="0.59055118110236227" bottom="0.47244094488188981" header="0.23622047244094491" footer="0.19685039370078741"/>
  <pageSetup paperSize="9" scale="95" orientation="portrait" verticalDpi="1200" r:id="rId2"/>
  <headerFooter>
    <oddHeader>&amp;CAir Conditioning Inspection Report</oddHeader>
    <oddFooter>&amp;L&amp;9CCF 344 Rev 3 Issue Date 16/01/13&amp;C&amp;9CIBSE Certification Ltd&amp;R&amp;9&amp;A  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FFCC"/>
  </sheetPr>
  <dimension ref="A1:N113"/>
  <sheetViews>
    <sheetView view="pageBreakPreview" zoomScaleNormal="110" zoomScaleSheetLayoutView="100" workbookViewId="0">
      <selection activeCell="A2" sqref="A2:B3"/>
    </sheetView>
  </sheetViews>
  <sheetFormatPr defaultRowHeight="12.75"/>
  <cols>
    <col min="1" max="1" width="10" style="6" customWidth="1"/>
    <col min="2" max="2" width="11.28515625" style="5" customWidth="1"/>
    <col min="3" max="7" width="9.28515625" style="5" customWidth="1"/>
    <col min="8" max="8" width="10.28515625" style="5" customWidth="1"/>
    <col min="9" max="11" width="9.28515625" customWidth="1"/>
    <col min="12" max="13" width="10.7109375" customWidth="1"/>
  </cols>
  <sheetData>
    <row r="1" spans="1:11" ht="18.75" customHeight="1">
      <c r="A1" s="196" t="s">
        <v>12</v>
      </c>
      <c r="B1" s="197"/>
      <c r="C1" s="197"/>
      <c r="D1" s="197"/>
      <c r="E1" s="197"/>
      <c r="F1" s="197"/>
      <c r="G1" s="197"/>
      <c r="H1" s="197"/>
      <c r="I1" s="197"/>
      <c r="J1" s="197"/>
      <c r="K1" s="418"/>
    </row>
    <row r="2" spans="1:11" ht="12.75" customHeight="1">
      <c r="A2" s="944" t="s">
        <v>458</v>
      </c>
      <c r="B2" s="925"/>
      <c r="C2" s="945" t="s">
        <v>332</v>
      </c>
      <c r="D2" s="946"/>
      <c r="E2" s="946"/>
      <c r="F2" s="946"/>
      <c r="G2" s="946"/>
      <c r="H2" s="946"/>
      <c r="I2" s="946"/>
      <c r="J2" s="946"/>
      <c r="K2" s="947"/>
    </row>
    <row r="3" spans="1:11">
      <c r="A3" s="925"/>
      <c r="B3" s="925"/>
      <c r="C3" s="948"/>
      <c r="D3" s="949"/>
      <c r="E3" s="949"/>
      <c r="F3" s="949"/>
      <c r="G3" s="949"/>
      <c r="H3" s="949"/>
      <c r="I3" s="949"/>
      <c r="J3" s="949"/>
      <c r="K3" s="950"/>
    </row>
    <row r="4" spans="1:11" ht="12.75" customHeight="1">
      <c r="A4" s="944" t="s">
        <v>62</v>
      </c>
      <c r="B4" s="925"/>
      <c r="C4" s="945" t="s">
        <v>332</v>
      </c>
      <c r="D4" s="946"/>
      <c r="E4" s="946"/>
      <c r="F4" s="946"/>
      <c r="G4" s="946"/>
      <c r="H4" s="946"/>
      <c r="I4" s="946"/>
      <c r="J4" s="946"/>
      <c r="K4" s="947"/>
    </row>
    <row r="5" spans="1:11">
      <c r="A5" s="925"/>
      <c r="B5" s="925"/>
      <c r="C5" s="948"/>
      <c r="D5" s="949"/>
      <c r="E5" s="949"/>
      <c r="F5" s="949"/>
      <c r="G5" s="949"/>
      <c r="H5" s="949"/>
      <c r="I5" s="949"/>
      <c r="J5" s="949"/>
      <c r="K5" s="950"/>
    </row>
    <row r="6" spans="1:11" ht="12.75" customHeight="1">
      <c r="A6" s="944" t="s">
        <v>29</v>
      </c>
      <c r="B6" s="925"/>
      <c r="C6" s="945" t="s">
        <v>332</v>
      </c>
      <c r="D6" s="946"/>
      <c r="E6" s="946"/>
      <c r="F6" s="946"/>
      <c r="G6" s="946"/>
      <c r="H6" s="946"/>
      <c r="I6" s="946"/>
      <c r="J6" s="946"/>
      <c r="K6" s="947"/>
    </row>
    <row r="7" spans="1:11">
      <c r="A7" s="925"/>
      <c r="B7" s="925"/>
      <c r="C7" s="948"/>
      <c r="D7" s="949"/>
      <c r="E7" s="949"/>
      <c r="F7" s="949"/>
      <c r="G7" s="949"/>
      <c r="H7" s="949"/>
      <c r="I7" s="949"/>
      <c r="J7" s="949"/>
      <c r="K7" s="950"/>
    </row>
    <row r="8" spans="1:11">
      <c r="A8" s="944" t="s">
        <v>97</v>
      </c>
      <c r="B8" s="925"/>
      <c r="C8" s="945" t="s">
        <v>332</v>
      </c>
      <c r="D8" s="946"/>
      <c r="E8" s="946"/>
      <c r="F8" s="946"/>
      <c r="G8" s="946"/>
      <c r="H8" s="946"/>
      <c r="I8" s="946"/>
      <c r="J8" s="946"/>
      <c r="K8" s="947"/>
    </row>
    <row r="9" spans="1:11">
      <c r="A9" s="925"/>
      <c r="B9" s="925"/>
      <c r="C9" s="948"/>
      <c r="D9" s="949"/>
      <c r="E9" s="949"/>
      <c r="F9" s="949"/>
      <c r="G9" s="949"/>
      <c r="H9" s="949"/>
      <c r="I9" s="949"/>
      <c r="J9" s="949"/>
      <c r="K9" s="950"/>
    </row>
    <row r="10" spans="1:11" ht="12.75" customHeight="1">
      <c r="A10" s="944" t="s">
        <v>30</v>
      </c>
      <c r="B10" s="925"/>
      <c r="C10" s="945" t="s">
        <v>332</v>
      </c>
      <c r="D10" s="946"/>
      <c r="E10" s="946"/>
      <c r="F10" s="946"/>
      <c r="G10" s="946"/>
      <c r="H10" s="946"/>
      <c r="I10" s="946"/>
      <c r="J10" s="946"/>
      <c r="K10" s="947"/>
    </row>
    <row r="11" spans="1:11">
      <c r="A11" s="925"/>
      <c r="B11" s="925"/>
      <c r="C11" s="948"/>
      <c r="D11" s="949"/>
      <c r="E11" s="949"/>
      <c r="F11" s="949"/>
      <c r="G11" s="949"/>
      <c r="H11" s="949"/>
      <c r="I11" s="949"/>
      <c r="J11" s="949"/>
      <c r="K11" s="950"/>
    </row>
    <row r="12" spans="1:11" ht="12.75" customHeight="1">
      <c r="A12" s="951" t="s">
        <v>99</v>
      </c>
      <c r="B12" s="911"/>
      <c r="C12" s="945" t="s">
        <v>332</v>
      </c>
      <c r="D12" s="946"/>
      <c r="E12" s="946"/>
      <c r="F12" s="946"/>
      <c r="G12" s="946"/>
      <c r="H12" s="946"/>
      <c r="I12" s="946"/>
      <c r="J12" s="946"/>
      <c r="K12" s="947"/>
    </row>
    <row r="13" spans="1:11">
      <c r="A13" s="915"/>
      <c r="B13" s="916"/>
      <c r="C13" s="948"/>
      <c r="D13" s="949"/>
      <c r="E13" s="949"/>
      <c r="F13" s="949"/>
      <c r="G13" s="949"/>
      <c r="H13" s="949"/>
      <c r="I13" s="949"/>
      <c r="J13" s="949"/>
      <c r="K13" s="950"/>
    </row>
    <row r="14" spans="1:11" ht="38.25">
      <c r="A14" s="198" t="s">
        <v>323</v>
      </c>
      <c r="B14" s="199"/>
      <c r="C14" s="203" t="s">
        <v>322</v>
      </c>
      <c r="D14" s="203" t="s">
        <v>30</v>
      </c>
      <c r="E14" s="474" t="s">
        <v>424</v>
      </c>
      <c r="F14" s="203" t="s">
        <v>324</v>
      </c>
      <c r="G14" s="203" t="s">
        <v>257</v>
      </c>
      <c r="H14" s="203" t="s">
        <v>354</v>
      </c>
      <c r="I14" s="203" t="s">
        <v>355</v>
      </c>
      <c r="J14" s="203" t="s">
        <v>256</v>
      </c>
      <c r="K14" s="203" t="s">
        <v>255</v>
      </c>
    </row>
    <row r="15" spans="1:11">
      <c r="A15" s="926"/>
      <c r="B15" s="913"/>
      <c r="C15" s="396" t="s">
        <v>332</v>
      </c>
      <c r="D15" s="396" t="s">
        <v>332</v>
      </c>
      <c r="E15" s="396" t="s">
        <v>332</v>
      </c>
      <c r="F15" s="396" t="s">
        <v>332</v>
      </c>
      <c r="G15" s="396" t="s">
        <v>332</v>
      </c>
      <c r="H15" s="396" t="s">
        <v>332</v>
      </c>
      <c r="I15" s="396" t="s">
        <v>332</v>
      </c>
      <c r="J15" s="396" t="s">
        <v>332</v>
      </c>
      <c r="K15" s="396" t="s">
        <v>332</v>
      </c>
    </row>
    <row r="16" spans="1:11">
      <c r="A16" s="200"/>
      <c r="B16" s="201"/>
      <c r="C16" s="397"/>
      <c r="D16" s="397"/>
      <c r="E16" s="397"/>
      <c r="F16" s="397"/>
      <c r="G16" s="397"/>
      <c r="H16" s="397"/>
      <c r="I16" s="397"/>
      <c r="J16" s="397"/>
      <c r="K16" s="397"/>
    </row>
    <row r="17" spans="1:11">
      <c r="A17" s="200"/>
      <c r="B17" s="201"/>
      <c r="C17" s="397"/>
      <c r="D17" s="397"/>
      <c r="E17" s="397"/>
      <c r="F17" s="397"/>
      <c r="G17" s="397"/>
      <c r="H17" s="397"/>
      <c r="I17" s="397"/>
      <c r="J17" s="397"/>
      <c r="K17" s="397"/>
    </row>
    <row r="18" spans="1:11">
      <c r="A18" s="200"/>
      <c r="B18" s="201"/>
      <c r="C18" s="397"/>
      <c r="D18" s="397"/>
      <c r="E18" s="397"/>
      <c r="F18" s="397"/>
      <c r="G18" s="397"/>
      <c r="H18" s="397"/>
      <c r="I18" s="397"/>
      <c r="J18" s="397"/>
      <c r="K18" s="397"/>
    </row>
    <row r="19" spans="1:11">
      <c r="A19" s="200"/>
      <c r="B19" s="201"/>
      <c r="C19" s="397"/>
      <c r="D19" s="397"/>
      <c r="E19" s="397"/>
      <c r="F19" s="397"/>
      <c r="G19" s="397"/>
      <c r="H19" s="397"/>
      <c r="I19" s="397"/>
      <c r="J19" s="397"/>
      <c r="K19" s="397"/>
    </row>
    <row r="20" spans="1:11">
      <c r="A20" s="202"/>
      <c r="B20" s="201"/>
      <c r="C20" s="397"/>
      <c r="D20" s="397"/>
      <c r="E20" s="397"/>
      <c r="F20" s="397"/>
      <c r="G20" s="397"/>
      <c r="H20" s="397"/>
      <c r="I20" s="397"/>
      <c r="J20" s="397"/>
      <c r="K20" s="397"/>
    </row>
    <row r="21" spans="1:11">
      <c r="A21" s="202"/>
      <c r="B21" s="201"/>
      <c r="C21" s="397"/>
      <c r="D21" s="397"/>
      <c r="E21" s="397"/>
      <c r="F21" s="397"/>
      <c r="G21" s="397"/>
      <c r="H21" s="397"/>
      <c r="I21" s="397"/>
      <c r="J21" s="397"/>
      <c r="K21" s="397"/>
    </row>
    <row r="22" spans="1:11">
      <c r="A22" s="202"/>
      <c r="B22" s="201"/>
      <c r="C22" s="397"/>
      <c r="D22" s="397"/>
      <c r="E22" s="397"/>
      <c r="F22" s="397"/>
      <c r="G22" s="397"/>
      <c r="H22" s="397"/>
      <c r="I22" s="397"/>
      <c r="J22" s="397"/>
      <c r="K22" s="397"/>
    </row>
    <row r="23" spans="1:11">
      <c r="A23" s="202"/>
      <c r="B23" s="201"/>
      <c r="C23" s="397"/>
      <c r="D23" s="397"/>
      <c r="E23" s="397"/>
      <c r="F23" s="397"/>
      <c r="G23" s="397"/>
      <c r="H23" s="397"/>
      <c r="I23" s="397"/>
      <c r="J23" s="397"/>
      <c r="K23" s="397"/>
    </row>
    <row r="24" spans="1:11">
      <c r="A24" s="202"/>
      <c r="B24" s="201"/>
      <c r="C24" s="397"/>
      <c r="D24" s="397"/>
      <c r="E24" s="397"/>
      <c r="F24" s="397"/>
      <c r="G24" s="397"/>
      <c r="H24" s="397"/>
      <c r="I24" s="397"/>
      <c r="J24" s="397"/>
      <c r="K24" s="397"/>
    </row>
    <row r="25" spans="1:11">
      <c r="A25" s="932" t="s">
        <v>325</v>
      </c>
      <c r="B25" s="933"/>
      <c r="C25" s="398"/>
      <c r="D25" s="398"/>
      <c r="E25" s="398"/>
      <c r="F25" s="398"/>
      <c r="G25" s="398"/>
      <c r="H25" s="398"/>
      <c r="I25" s="398"/>
      <c r="J25" s="398"/>
      <c r="K25" s="398"/>
    </row>
    <row r="26" spans="1:11" ht="83.25" customHeight="1">
      <c r="A26" s="921" t="s">
        <v>425</v>
      </c>
      <c r="B26" s="927"/>
      <c r="C26" s="927"/>
      <c r="D26" s="927"/>
      <c r="E26" s="927"/>
      <c r="F26" s="927"/>
      <c r="G26" s="927"/>
      <c r="H26" s="927"/>
      <c r="I26" s="927"/>
      <c r="J26" s="927"/>
      <c r="K26" s="928"/>
    </row>
    <row r="27" spans="1:11" ht="64.5" customHeight="1">
      <c r="A27" s="929"/>
      <c r="B27" s="930"/>
      <c r="C27" s="930"/>
      <c r="D27" s="930"/>
      <c r="E27" s="930"/>
      <c r="F27" s="930"/>
      <c r="G27" s="930"/>
      <c r="H27" s="930"/>
      <c r="I27" s="930"/>
      <c r="J27" s="930"/>
      <c r="K27" s="931"/>
    </row>
    <row r="28" spans="1:11">
      <c r="A28" s="204" t="s">
        <v>100</v>
      </c>
      <c r="B28" s="205"/>
      <c r="C28" s="206"/>
      <c r="D28" s="206"/>
      <c r="E28" s="206"/>
      <c r="F28" s="206"/>
      <c r="G28" s="206"/>
      <c r="H28" s="206"/>
      <c r="I28" s="206"/>
      <c r="J28" s="206"/>
      <c r="K28" s="416"/>
    </row>
    <row r="29" spans="1:11">
      <c r="A29" s="207" t="s">
        <v>33</v>
      </c>
      <c r="B29" s="208" t="s">
        <v>78</v>
      </c>
      <c r="C29" s="208"/>
      <c r="D29" s="208" t="s">
        <v>76</v>
      </c>
      <c r="E29" s="208"/>
      <c r="F29" s="208"/>
      <c r="G29" s="208"/>
      <c r="H29" s="208"/>
      <c r="I29" s="209"/>
      <c r="J29" s="210" t="s">
        <v>196</v>
      </c>
      <c r="K29" s="417"/>
    </row>
    <row r="30" spans="1:11" ht="12.75" customHeight="1" thickBot="1">
      <c r="A30" s="941" t="s">
        <v>101</v>
      </c>
      <c r="B30" s="924" t="s">
        <v>426</v>
      </c>
      <c r="C30" s="924"/>
      <c r="D30" s="688" t="s">
        <v>427</v>
      </c>
      <c r="E30" s="689"/>
      <c r="F30" s="689"/>
      <c r="G30" s="689"/>
      <c r="H30" s="689"/>
      <c r="I30" s="690"/>
      <c r="J30" s="614" t="s">
        <v>342</v>
      </c>
      <c r="K30" s="616"/>
    </row>
    <row r="31" spans="1:11" ht="12.75" customHeight="1">
      <c r="A31" s="942"/>
      <c r="B31" s="924"/>
      <c r="C31" s="924"/>
      <c r="D31" s="20" t="s">
        <v>95</v>
      </c>
      <c r="E31" s="385"/>
      <c r="F31" s="11" t="s">
        <v>96</v>
      </c>
      <c r="G31" s="385"/>
      <c r="I31" s="21"/>
      <c r="J31" s="617"/>
      <c r="K31" s="618"/>
    </row>
    <row r="32" spans="1:11" ht="12.75" customHeight="1">
      <c r="A32" s="942"/>
      <c r="B32" s="924"/>
      <c r="C32" s="924"/>
      <c r="D32" s="666" t="s">
        <v>206</v>
      </c>
      <c r="E32" s="564"/>
      <c r="F32" s="564"/>
      <c r="G32" s="564"/>
      <c r="H32" s="564"/>
      <c r="I32" s="667"/>
      <c r="J32" s="617"/>
      <c r="K32" s="618"/>
    </row>
    <row r="33" spans="1:11" ht="12.75" customHeight="1">
      <c r="A33" s="942"/>
      <c r="B33" s="924"/>
      <c r="C33" s="924"/>
      <c r="D33" s="666"/>
      <c r="E33" s="564"/>
      <c r="F33" s="564"/>
      <c r="G33" s="564"/>
      <c r="H33" s="564"/>
      <c r="I33" s="667"/>
      <c r="J33" s="617"/>
      <c r="K33" s="618"/>
    </row>
    <row r="34" spans="1:11" ht="12.75" customHeight="1">
      <c r="A34" s="942"/>
      <c r="B34" s="924"/>
      <c r="C34" s="924"/>
      <c r="D34" s="633"/>
      <c r="E34" s="634"/>
      <c r="F34" s="634"/>
      <c r="G34" s="634"/>
      <c r="H34" s="634"/>
      <c r="I34" s="668"/>
      <c r="J34" s="617"/>
      <c r="K34" s="618"/>
    </row>
    <row r="35" spans="1:11" ht="12.75" customHeight="1" thickBot="1">
      <c r="A35" s="942"/>
      <c r="B35" s="924" t="s">
        <v>428</v>
      </c>
      <c r="C35" s="924"/>
      <c r="D35" s="688" t="s">
        <v>102</v>
      </c>
      <c r="E35" s="689"/>
      <c r="F35" s="689"/>
      <c r="G35" s="689"/>
      <c r="H35" s="689"/>
      <c r="I35" s="690"/>
      <c r="J35" s="617" t="s">
        <v>342</v>
      </c>
      <c r="K35" s="618"/>
    </row>
    <row r="36" spans="1:11" ht="12.75" customHeight="1">
      <c r="A36" s="942"/>
      <c r="B36" s="924"/>
      <c r="C36" s="924"/>
      <c r="D36" s="20" t="s">
        <v>95</v>
      </c>
      <c r="E36" s="385"/>
      <c r="F36" s="11" t="s">
        <v>96</v>
      </c>
      <c r="G36" s="385"/>
      <c r="I36" s="21"/>
      <c r="J36" s="617"/>
      <c r="K36" s="618"/>
    </row>
    <row r="37" spans="1:11" ht="12.75" customHeight="1">
      <c r="A37" s="942"/>
      <c r="B37" s="924"/>
      <c r="C37" s="924"/>
      <c r="D37" s="14"/>
      <c r="I37" s="21"/>
      <c r="J37" s="617"/>
      <c r="K37" s="618"/>
    </row>
    <row r="38" spans="1:11" ht="12.75" customHeight="1">
      <c r="A38" s="942"/>
      <c r="B38" s="924"/>
      <c r="C38" s="924"/>
      <c r="D38" s="666" t="s">
        <v>206</v>
      </c>
      <c r="E38" s="564"/>
      <c r="F38" s="564"/>
      <c r="G38" s="564"/>
      <c r="H38" s="564"/>
      <c r="I38" s="667"/>
      <c r="J38" s="617"/>
      <c r="K38" s="618"/>
    </row>
    <row r="39" spans="1:11" ht="12.75" customHeight="1">
      <c r="A39" s="942"/>
      <c r="B39" s="925"/>
      <c r="C39" s="925"/>
      <c r="D39" s="761"/>
      <c r="E39" s="727"/>
      <c r="F39" s="727"/>
      <c r="G39" s="727"/>
      <c r="H39" s="727"/>
      <c r="I39" s="728"/>
      <c r="J39" s="617"/>
      <c r="K39" s="618"/>
    </row>
    <row r="40" spans="1:11" ht="12.75" customHeight="1">
      <c r="A40" s="942"/>
      <c r="B40" s="925"/>
      <c r="C40" s="925"/>
      <c r="D40" s="726"/>
      <c r="E40" s="727"/>
      <c r="F40" s="727"/>
      <c r="G40" s="727"/>
      <c r="H40" s="727"/>
      <c r="I40" s="728"/>
      <c r="J40" s="617"/>
      <c r="K40" s="618"/>
    </row>
    <row r="41" spans="1:11" ht="12.75" customHeight="1">
      <c r="A41" s="943"/>
      <c r="B41" s="925"/>
      <c r="C41" s="925"/>
      <c r="D41" s="729"/>
      <c r="E41" s="492"/>
      <c r="F41" s="492"/>
      <c r="G41" s="492"/>
      <c r="H41" s="492"/>
      <c r="I41" s="493"/>
      <c r="J41" s="498"/>
      <c r="K41" s="500"/>
    </row>
    <row r="42" spans="1:11" ht="12.75" customHeight="1" thickBot="1">
      <c r="A42" s="925" t="s">
        <v>103</v>
      </c>
      <c r="B42" s="935" t="s">
        <v>159</v>
      </c>
      <c r="C42" s="924"/>
      <c r="D42" s="688" t="s">
        <v>104</v>
      </c>
      <c r="E42" s="689"/>
      <c r="F42" s="689"/>
      <c r="G42" s="689"/>
      <c r="H42" s="689"/>
      <c r="I42" s="690"/>
      <c r="J42" s="614" t="s">
        <v>342</v>
      </c>
      <c r="K42" s="616"/>
    </row>
    <row r="43" spans="1:11" ht="12.75" customHeight="1">
      <c r="A43" s="925"/>
      <c r="B43" s="924"/>
      <c r="C43" s="924"/>
      <c r="D43" s="20" t="s">
        <v>95</v>
      </c>
      <c r="E43" s="385"/>
      <c r="F43" s="11" t="s">
        <v>96</v>
      </c>
      <c r="G43" s="385"/>
      <c r="I43" s="21"/>
      <c r="J43" s="617"/>
      <c r="K43" s="618"/>
    </row>
    <row r="44" spans="1:11" ht="12.75" customHeight="1">
      <c r="A44" s="925"/>
      <c r="B44" s="924"/>
      <c r="C44" s="924"/>
      <c r="D44" s="612"/>
      <c r="E44" s="490"/>
      <c r="F44" s="490"/>
      <c r="G44" s="490"/>
      <c r="H44" s="490"/>
      <c r="I44" s="613"/>
      <c r="J44" s="617"/>
      <c r="K44" s="618"/>
    </row>
    <row r="45" spans="1:11" ht="12.75" customHeight="1">
      <c r="A45" s="934"/>
      <c r="B45" s="925"/>
      <c r="C45" s="925"/>
      <c r="D45" s="612"/>
      <c r="E45" s="490"/>
      <c r="F45" s="490"/>
      <c r="G45" s="490"/>
      <c r="H45" s="490"/>
      <c r="I45" s="613"/>
      <c r="J45" s="617"/>
      <c r="K45" s="618"/>
    </row>
    <row r="46" spans="1:11" ht="12.75" customHeight="1">
      <c r="A46" s="934"/>
      <c r="B46" s="925"/>
      <c r="C46" s="925"/>
      <c r="D46" s="622"/>
      <c r="E46" s="908"/>
      <c r="F46" s="908"/>
      <c r="G46" s="908"/>
      <c r="H46" s="908"/>
      <c r="I46" s="623"/>
      <c r="J46" s="498"/>
      <c r="K46" s="500"/>
    </row>
    <row r="47" spans="1:11" ht="12.75" customHeight="1">
      <c r="A47" s="920" t="s">
        <v>111</v>
      </c>
      <c r="B47" s="921" t="s">
        <v>7</v>
      </c>
      <c r="C47" s="922"/>
      <c r="D47" s="9"/>
      <c r="E47" s="10"/>
      <c r="F47" s="10"/>
      <c r="G47" s="10"/>
      <c r="H47" s="10"/>
      <c r="I47" s="18"/>
      <c r="J47" s="614" t="s">
        <v>342</v>
      </c>
      <c r="K47" s="616"/>
    </row>
    <row r="48" spans="1:11" ht="12.75" customHeight="1" thickBot="1">
      <c r="A48" s="912"/>
      <c r="B48" s="918"/>
      <c r="C48" s="923"/>
      <c r="D48" s="14" t="s">
        <v>205</v>
      </c>
      <c r="I48" s="21"/>
      <c r="J48" s="617"/>
      <c r="K48" s="618"/>
    </row>
    <row r="49" spans="1:11" ht="12.75" customHeight="1">
      <c r="A49" s="912"/>
      <c r="B49" s="918"/>
      <c r="C49" s="923"/>
      <c r="D49" s="20" t="s">
        <v>95</v>
      </c>
      <c r="E49" s="385"/>
      <c r="F49" s="11" t="s">
        <v>96</v>
      </c>
      <c r="G49" s="385"/>
      <c r="I49" s="21"/>
      <c r="J49" s="617"/>
      <c r="K49" s="618"/>
    </row>
    <row r="50" spans="1:11" ht="12.75" customHeight="1">
      <c r="A50" s="912"/>
      <c r="B50" s="211"/>
      <c r="C50" s="212"/>
      <c r="D50" s="14"/>
      <c r="I50" s="21"/>
      <c r="J50" s="617"/>
      <c r="K50" s="618"/>
    </row>
    <row r="51" spans="1:11" ht="12.75" customHeight="1">
      <c r="A51" s="912"/>
      <c r="B51" s="914" t="s">
        <v>135</v>
      </c>
      <c r="C51" s="936"/>
      <c r="D51" s="15" t="s">
        <v>142</v>
      </c>
      <c r="G51" s="399"/>
      <c r="H51" s="5" t="s">
        <v>141</v>
      </c>
      <c r="I51" s="21"/>
      <c r="J51" s="617"/>
      <c r="K51" s="618"/>
    </row>
    <row r="52" spans="1:11" ht="12.75" customHeight="1">
      <c r="A52" s="912"/>
      <c r="B52" s="912"/>
      <c r="C52" s="936"/>
      <c r="D52" s="14"/>
      <c r="I52" s="21"/>
      <c r="J52" s="617"/>
      <c r="K52" s="618"/>
    </row>
    <row r="53" spans="1:11" ht="12.75" customHeight="1">
      <c r="A53" s="912"/>
      <c r="B53" s="912"/>
      <c r="C53" s="936"/>
      <c r="D53" s="14" t="s">
        <v>113</v>
      </c>
      <c r="G53" s="392"/>
      <c r="H53" s="393"/>
      <c r="I53" s="400"/>
      <c r="J53" s="726"/>
      <c r="K53" s="728"/>
    </row>
    <row r="54" spans="1:11" ht="12.75" customHeight="1" thickBot="1">
      <c r="A54" s="912"/>
      <c r="B54" s="912"/>
      <c r="C54" s="936"/>
      <c r="D54" s="14"/>
      <c r="I54" s="21"/>
      <c r="J54" s="726"/>
      <c r="K54" s="728"/>
    </row>
    <row r="55" spans="1:11" ht="12.75" customHeight="1" thickBot="1">
      <c r="A55" s="912"/>
      <c r="B55" s="937"/>
      <c r="C55" s="938"/>
      <c r="D55" s="855" t="s">
        <v>84</v>
      </c>
      <c r="E55" s="856"/>
      <c r="F55" s="857"/>
      <c r="G55" s="401"/>
      <c r="I55" s="21"/>
      <c r="J55" s="726"/>
      <c r="K55" s="728"/>
    </row>
    <row r="56" spans="1:11" ht="12.75" customHeight="1">
      <c r="A56" s="912"/>
      <c r="B56" s="937"/>
      <c r="C56" s="938"/>
      <c r="D56" s="855" t="s">
        <v>85</v>
      </c>
      <c r="E56" s="856"/>
      <c r="F56" s="856"/>
      <c r="G56" s="385"/>
      <c r="I56" s="21"/>
      <c r="J56" s="726"/>
      <c r="K56" s="728"/>
    </row>
    <row r="57" spans="1:11" ht="12.75" customHeight="1">
      <c r="A57" s="915"/>
      <c r="B57" s="939"/>
      <c r="C57" s="940"/>
      <c r="D57" s="844"/>
      <c r="E57" s="845"/>
      <c r="F57" s="845"/>
      <c r="G57" s="34"/>
      <c r="H57" s="12"/>
      <c r="I57" s="22"/>
      <c r="J57" s="729"/>
      <c r="K57" s="493"/>
    </row>
    <row r="58" spans="1:11" ht="12.75" customHeight="1" thickBot="1">
      <c r="A58" s="909" t="s">
        <v>105</v>
      </c>
      <c r="B58" s="910" t="s">
        <v>160</v>
      </c>
      <c r="C58" s="917"/>
      <c r="D58" s="666" t="s">
        <v>106</v>
      </c>
      <c r="E58" s="564"/>
      <c r="F58" s="564"/>
      <c r="G58" s="564"/>
      <c r="H58" s="564"/>
      <c r="I58" s="667"/>
      <c r="J58" s="614" t="s">
        <v>342</v>
      </c>
      <c r="K58" s="616"/>
    </row>
    <row r="59" spans="1:11" ht="12.75" customHeight="1">
      <c r="A59" s="909"/>
      <c r="B59" s="918"/>
      <c r="C59" s="919"/>
      <c r="D59" s="20" t="s">
        <v>95</v>
      </c>
      <c r="E59" s="385"/>
      <c r="F59" s="11" t="s">
        <v>96</v>
      </c>
      <c r="G59" s="385"/>
      <c r="I59" s="21"/>
      <c r="J59" s="617"/>
      <c r="K59" s="618"/>
    </row>
    <row r="60" spans="1:11" ht="12.75" customHeight="1">
      <c r="A60" s="909"/>
      <c r="B60" s="918"/>
      <c r="C60" s="919"/>
      <c r="D60" s="14"/>
      <c r="I60" s="21"/>
      <c r="J60" s="617"/>
      <c r="K60" s="618"/>
    </row>
    <row r="61" spans="1:11" ht="12.75" customHeight="1">
      <c r="A61" s="909"/>
      <c r="B61" s="918"/>
      <c r="C61" s="919"/>
      <c r="D61" s="666" t="s">
        <v>204</v>
      </c>
      <c r="E61" s="564"/>
      <c r="F61" s="564"/>
      <c r="G61" s="564"/>
      <c r="H61" s="564"/>
      <c r="I61" s="667"/>
      <c r="J61" s="617"/>
      <c r="K61" s="618"/>
    </row>
    <row r="62" spans="1:11" ht="12.75" customHeight="1">
      <c r="A62" s="909"/>
      <c r="B62" s="914" t="s">
        <v>107</v>
      </c>
      <c r="C62" s="913"/>
      <c r="D62" s="617" t="s">
        <v>332</v>
      </c>
      <c r="E62" s="572"/>
      <c r="F62" s="572"/>
      <c r="G62" s="572"/>
      <c r="H62" s="572"/>
      <c r="I62" s="618"/>
      <c r="J62" s="617"/>
      <c r="K62" s="618"/>
    </row>
    <row r="63" spans="1:11" ht="12.75" customHeight="1">
      <c r="A63" s="909"/>
      <c r="B63" s="912"/>
      <c r="C63" s="913"/>
      <c r="D63" s="617"/>
      <c r="E63" s="572"/>
      <c r="F63" s="572"/>
      <c r="G63" s="572"/>
      <c r="H63" s="572"/>
      <c r="I63" s="618"/>
      <c r="J63" s="617"/>
      <c r="K63" s="618"/>
    </row>
    <row r="64" spans="1:11" ht="12" customHeight="1">
      <c r="A64" s="909"/>
      <c r="B64" s="914" t="s">
        <v>161</v>
      </c>
      <c r="C64" s="919"/>
      <c r="D64" s="612"/>
      <c r="E64" s="490"/>
      <c r="F64" s="490"/>
      <c r="G64" s="490"/>
      <c r="H64" s="490"/>
      <c r="I64" s="613"/>
      <c r="J64" s="726"/>
      <c r="K64" s="728"/>
    </row>
    <row r="65" spans="1:14" ht="12.75" customHeight="1">
      <c r="A65" s="909"/>
      <c r="B65" s="918"/>
      <c r="C65" s="919"/>
      <c r="D65" s="612"/>
      <c r="E65" s="490"/>
      <c r="F65" s="490"/>
      <c r="G65" s="490"/>
      <c r="H65" s="490"/>
      <c r="I65" s="613"/>
      <c r="J65" s="726"/>
      <c r="K65" s="728"/>
    </row>
    <row r="66" spans="1:14">
      <c r="A66" s="909"/>
      <c r="B66" s="918"/>
      <c r="C66" s="919"/>
      <c r="D66" s="612"/>
      <c r="E66" s="490"/>
      <c r="F66" s="490"/>
      <c r="G66" s="490"/>
      <c r="H66" s="490"/>
      <c r="I66" s="613"/>
      <c r="J66" s="726"/>
      <c r="K66" s="728"/>
    </row>
    <row r="67" spans="1:14">
      <c r="A67" s="909"/>
      <c r="B67" s="918"/>
      <c r="C67" s="919"/>
      <c r="D67" s="612"/>
      <c r="E67" s="490"/>
      <c r="F67" s="490"/>
      <c r="G67" s="490"/>
      <c r="H67" s="490"/>
      <c r="I67" s="613"/>
      <c r="J67" s="726"/>
      <c r="K67" s="728"/>
    </row>
    <row r="68" spans="1:14">
      <c r="A68" s="909"/>
      <c r="B68" s="912"/>
      <c r="C68" s="913"/>
      <c r="D68" s="622"/>
      <c r="E68" s="908"/>
      <c r="F68" s="908"/>
      <c r="G68" s="908"/>
      <c r="H68" s="908"/>
      <c r="I68" s="623"/>
      <c r="J68" s="729"/>
      <c r="K68" s="493"/>
    </row>
    <row r="69" spans="1:14" ht="13.5" thickBot="1">
      <c r="A69" s="909" t="s">
        <v>108</v>
      </c>
      <c r="B69" s="910" t="s">
        <v>162</v>
      </c>
      <c r="C69" s="911"/>
      <c r="D69" s="688" t="s">
        <v>109</v>
      </c>
      <c r="E69" s="689"/>
      <c r="F69" s="689"/>
      <c r="G69" s="689"/>
      <c r="H69" s="689"/>
      <c r="I69" s="690"/>
      <c r="J69" s="614" t="s">
        <v>342</v>
      </c>
      <c r="K69" s="616"/>
    </row>
    <row r="70" spans="1:14" ht="15.75">
      <c r="A70" s="909"/>
      <c r="B70" s="912"/>
      <c r="C70" s="913"/>
      <c r="D70" s="20" t="s">
        <v>95</v>
      </c>
      <c r="E70" s="385"/>
      <c r="F70" s="11" t="s">
        <v>96</v>
      </c>
      <c r="G70" s="385"/>
      <c r="I70" s="21"/>
      <c r="J70" s="617"/>
      <c r="K70" s="618"/>
    </row>
    <row r="71" spans="1:14">
      <c r="A71" s="909"/>
      <c r="B71" s="912"/>
      <c r="C71" s="913"/>
      <c r="D71" s="14"/>
      <c r="I71" s="21"/>
      <c r="J71" s="617"/>
      <c r="K71" s="618"/>
    </row>
    <row r="72" spans="1:14">
      <c r="A72" s="909"/>
      <c r="B72" s="912"/>
      <c r="C72" s="913"/>
      <c r="D72" s="666" t="s">
        <v>204</v>
      </c>
      <c r="E72" s="564"/>
      <c r="F72" s="564"/>
      <c r="G72" s="564"/>
      <c r="H72" s="564"/>
      <c r="I72" s="667"/>
      <c r="J72" s="617"/>
      <c r="K72" s="618"/>
    </row>
    <row r="73" spans="1:14">
      <c r="A73" s="909"/>
      <c r="B73" s="914" t="s">
        <v>163</v>
      </c>
      <c r="C73" s="913"/>
      <c r="D73" s="617" t="s">
        <v>332</v>
      </c>
      <c r="E73" s="572"/>
      <c r="F73" s="572"/>
      <c r="G73" s="572"/>
      <c r="H73" s="572"/>
      <c r="I73" s="618"/>
      <c r="J73" s="726"/>
      <c r="K73" s="728"/>
    </row>
    <row r="74" spans="1:14">
      <c r="A74" s="909"/>
      <c r="B74" s="912"/>
      <c r="C74" s="913"/>
      <c r="D74" s="617"/>
      <c r="E74" s="572"/>
      <c r="F74" s="572"/>
      <c r="G74" s="572"/>
      <c r="H74" s="572"/>
      <c r="I74" s="618"/>
      <c r="J74" s="726"/>
      <c r="K74" s="728"/>
    </row>
    <row r="75" spans="1:14">
      <c r="A75" s="909"/>
      <c r="B75" s="915"/>
      <c r="C75" s="916"/>
      <c r="D75" s="498"/>
      <c r="E75" s="499"/>
      <c r="F75" s="499"/>
      <c r="G75" s="499"/>
      <c r="H75" s="499"/>
      <c r="I75" s="500"/>
      <c r="J75" s="729"/>
      <c r="K75" s="493"/>
    </row>
    <row r="76" spans="1:14">
      <c r="A76" s="121"/>
      <c r="B76" s="131"/>
      <c r="C76" s="131"/>
      <c r="D76" s="131"/>
      <c r="E76" s="131"/>
      <c r="F76" s="131"/>
      <c r="G76" s="131"/>
      <c r="H76" s="131"/>
      <c r="I76" s="131"/>
      <c r="J76" s="131"/>
      <c r="K76" s="131"/>
    </row>
    <row r="77" spans="1:14">
      <c r="B77" s="6"/>
      <c r="C77" s="6"/>
      <c r="D77" s="6"/>
      <c r="E77" s="6"/>
      <c r="F77" s="6"/>
      <c r="G77" s="6"/>
      <c r="H77" s="6"/>
      <c r="I77" s="99"/>
      <c r="J77" s="132"/>
      <c r="K77" s="99"/>
    </row>
    <row r="78" spans="1:14">
      <c r="A78" s="905"/>
      <c r="B78" s="906"/>
      <c r="C78" s="905"/>
      <c r="D78" s="133"/>
      <c r="E78" s="133"/>
      <c r="F78" s="133"/>
      <c r="G78" s="133"/>
      <c r="H78" s="133"/>
      <c r="I78" s="133"/>
      <c r="J78" s="907"/>
      <c r="K78" s="905"/>
      <c r="L78" s="63"/>
      <c r="M78" s="63"/>
      <c r="N78" s="63"/>
    </row>
    <row r="79" spans="1:14">
      <c r="A79" s="905"/>
      <c r="B79" s="905"/>
      <c r="C79" s="905"/>
      <c r="D79" s="133"/>
      <c r="E79" s="133"/>
      <c r="F79" s="133"/>
      <c r="G79" s="133"/>
      <c r="H79" s="134"/>
      <c r="I79" s="133"/>
      <c r="J79" s="905"/>
      <c r="K79" s="905"/>
      <c r="L79" s="63"/>
      <c r="M79" s="63"/>
      <c r="N79" s="63"/>
    </row>
    <row r="80" spans="1:14">
      <c r="A80" s="905"/>
      <c r="B80" s="905"/>
      <c r="C80" s="905"/>
      <c r="D80" s="133"/>
      <c r="E80" s="133"/>
      <c r="F80" s="133"/>
      <c r="G80" s="133"/>
      <c r="H80" s="134"/>
      <c r="I80" s="133"/>
      <c r="J80" s="905"/>
      <c r="K80" s="905"/>
      <c r="L80" s="63"/>
      <c r="M80" s="63"/>
      <c r="N80" s="63"/>
    </row>
    <row r="81" spans="1:14">
      <c r="A81" s="905"/>
      <c r="B81" s="905"/>
      <c r="C81" s="905"/>
      <c r="D81" s="133"/>
      <c r="E81" s="133"/>
      <c r="F81" s="133"/>
      <c r="G81" s="133"/>
      <c r="H81" s="134"/>
      <c r="I81" s="133"/>
      <c r="J81" s="905"/>
      <c r="K81" s="905"/>
      <c r="L81" s="63"/>
      <c r="M81" s="63"/>
      <c r="N81" s="63"/>
    </row>
    <row r="82" spans="1:14">
      <c r="A82" s="905"/>
      <c r="B82" s="905"/>
      <c r="C82" s="905"/>
      <c r="D82" s="133"/>
      <c r="E82" s="133"/>
      <c r="F82" s="133"/>
      <c r="G82" s="133"/>
      <c r="H82" s="134"/>
      <c r="I82" s="133"/>
      <c r="J82" s="905"/>
      <c r="K82" s="905"/>
      <c r="L82" s="63"/>
      <c r="M82" s="63"/>
      <c r="N82" s="63"/>
    </row>
    <row r="83" spans="1:14">
      <c r="A83" s="905"/>
      <c r="B83" s="905"/>
      <c r="C83" s="905"/>
      <c r="D83" s="133"/>
      <c r="E83" s="133"/>
      <c r="F83" s="133"/>
      <c r="G83" s="133"/>
      <c r="H83" s="134"/>
      <c r="I83" s="133"/>
      <c r="J83" s="905"/>
      <c r="K83" s="905"/>
      <c r="L83" s="63"/>
      <c r="M83" s="63"/>
      <c r="N83" s="63"/>
    </row>
    <row r="84" spans="1:14">
      <c r="A84" s="905"/>
      <c r="B84" s="905"/>
      <c r="C84" s="905"/>
      <c r="D84" s="133"/>
      <c r="E84" s="133"/>
      <c r="F84" s="133"/>
      <c r="G84" s="133"/>
      <c r="H84" s="134"/>
      <c r="I84" s="133"/>
      <c r="J84" s="905"/>
      <c r="K84" s="905"/>
      <c r="L84" s="63"/>
      <c r="M84" s="63"/>
      <c r="N84" s="63"/>
    </row>
    <row r="85" spans="1:14">
      <c r="A85" s="905"/>
      <c r="B85" s="906"/>
      <c r="C85" s="905"/>
      <c r="D85" s="133"/>
      <c r="E85" s="133"/>
      <c r="F85" s="133"/>
      <c r="G85" s="133"/>
      <c r="H85" s="135"/>
      <c r="I85" s="133"/>
      <c r="J85" s="905"/>
      <c r="K85" s="905"/>
      <c r="L85" s="63"/>
      <c r="M85" s="63"/>
      <c r="N85" s="63"/>
    </row>
    <row r="86" spans="1:14">
      <c r="A86" s="905"/>
      <c r="B86" s="905"/>
      <c r="C86" s="905"/>
      <c r="D86" s="133"/>
      <c r="E86" s="133"/>
      <c r="F86" s="133"/>
      <c r="G86" s="133"/>
      <c r="H86" s="135"/>
      <c r="I86" s="133"/>
      <c r="J86" s="905"/>
      <c r="K86" s="905"/>
      <c r="L86" s="63"/>
      <c r="M86" s="63"/>
      <c r="N86" s="63"/>
    </row>
    <row r="87" spans="1:14">
      <c r="A87" s="905"/>
      <c r="B87" s="905"/>
      <c r="C87" s="905"/>
      <c r="D87" s="133"/>
      <c r="E87" s="133"/>
      <c r="F87" s="133"/>
      <c r="G87" s="133"/>
      <c r="H87" s="135"/>
      <c r="I87" s="133"/>
      <c r="J87" s="905"/>
      <c r="K87" s="905"/>
      <c r="L87" s="63"/>
      <c r="M87" s="63"/>
      <c r="N87" s="63"/>
    </row>
    <row r="88" spans="1:14">
      <c r="A88" s="122"/>
      <c r="B88" s="905"/>
      <c r="C88" s="905"/>
      <c r="D88" s="133"/>
      <c r="E88" s="133"/>
      <c r="F88" s="133"/>
      <c r="G88" s="133"/>
      <c r="H88" s="135"/>
      <c r="I88" s="133"/>
      <c r="J88" s="905"/>
      <c r="K88" s="905"/>
      <c r="L88" s="63"/>
      <c r="M88" s="63"/>
      <c r="N88" s="63"/>
    </row>
    <row r="89" spans="1:14">
      <c r="A89" s="122"/>
      <c r="B89" s="905"/>
      <c r="C89" s="905"/>
      <c r="D89" s="133"/>
      <c r="E89" s="133"/>
      <c r="F89" s="133"/>
      <c r="G89" s="133"/>
      <c r="H89" s="135"/>
      <c r="I89" s="133"/>
      <c r="J89" s="905"/>
      <c r="K89" s="905"/>
      <c r="L89" s="63"/>
      <c r="M89" s="63"/>
      <c r="N89" s="63"/>
    </row>
    <row r="90" spans="1:14">
      <c r="A90" s="122"/>
      <c r="B90" s="905"/>
      <c r="C90" s="905"/>
      <c r="D90" s="133"/>
      <c r="E90" s="133"/>
      <c r="F90" s="133"/>
      <c r="G90" s="133"/>
      <c r="H90" s="135"/>
      <c r="I90" s="133"/>
      <c r="J90" s="905"/>
      <c r="K90" s="905"/>
      <c r="L90" s="63"/>
      <c r="M90" s="63"/>
      <c r="N90" s="63"/>
    </row>
    <row r="91" spans="1:14">
      <c r="A91" s="122"/>
      <c r="B91" s="905"/>
      <c r="C91" s="905"/>
      <c r="D91" s="133"/>
      <c r="E91" s="133"/>
      <c r="F91" s="133"/>
      <c r="G91" s="133"/>
      <c r="H91" s="135"/>
      <c r="I91" s="133"/>
      <c r="J91" s="905"/>
      <c r="K91" s="905"/>
      <c r="L91" s="63"/>
      <c r="M91" s="63"/>
      <c r="N91" s="63"/>
    </row>
    <row r="92" spans="1:14">
      <c r="A92" s="122"/>
      <c r="B92" s="905"/>
      <c r="C92" s="905"/>
      <c r="D92" s="133"/>
      <c r="E92" s="133"/>
      <c r="F92" s="133"/>
      <c r="G92" s="133"/>
      <c r="H92" s="135"/>
      <c r="I92" s="133"/>
      <c r="J92" s="905"/>
      <c r="K92" s="905"/>
      <c r="L92" s="63"/>
      <c r="M92" s="63"/>
      <c r="N92" s="63"/>
    </row>
    <row r="93" spans="1:14">
      <c r="A93" s="122"/>
      <c r="B93" s="905"/>
      <c r="C93" s="905"/>
      <c r="D93" s="133"/>
      <c r="E93" s="133"/>
      <c r="F93" s="133"/>
      <c r="G93" s="133"/>
      <c r="H93" s="135"/>
      <c r="I93" s="133"/>
      <c r="J93" s="905"/>
      <c r="K93" s="905"/>
    </row>
    <row r="94" spans="1:14">
      <c r="A94" s="122"/>
      <c r="B94" s="905"/>
      <c r="C94" s="905"/>
      <c r="D94" s="133"/>
      <c r="E94" s="133"/>
      <c r="F94" s="133"/>
      <c r="G94" s="133"/>
      <c r="H94" s="135"/>
      <c r="I94" s="133"/>
      <c r="J94" s="905"/>
      <c r="K94" s="905"/>
    </row>
    <row r="95" spans="1:14">
      <c r="A95" s="122"/>
      <c r="B95" s="905"/>
      <c r="C95" s="905"/>
      <c r="D95" s="133"/>
      <c r="E95" s="133"/>
      <c r="F95" s="133"/>
      <c r="G95" s="133"/>
      <c r="H95" s="135"/>
      <c r="I95" s="133"/>
      <c r="J95" s="905"/>
      <c r="K95" s="905"/>
    </row>
    <row r="96" spans="1:14">
      <c r="A96" s="122"/>
      <c r="B96" s="905"/>
      <c r="C96" s="905"/>
      <c r="D96" s="133"/>
      <c r="E96" s="133"/>
      <c r="F96" s="133"/>
      <c r="G96" s="133"/>
      <c r="H96" s="135"/>
      <c r="I96" s="133"/>
      <c r="J96" s="905"/>
      <c r="K96" s="905"/>
    </row>
    <row r="97" spans="1:11">
      <c r="A97" s="122"/>
      <c r="B97" s="905"/>
      <c r="C97" s="905"/>
      <c r="D97" s="133"/>
      <c r="E97" s="133"/>
      <c r="F97" s="133"/>
      <c r="G97" s="133"/>
      <c r="H97" s="135"/>
      <c r="I97" s="133"/>
      <c r="J97" s="905"/>
      <c r="K97" s="905"/>
    </row>
    <row r="98" spans="1:11">
      <c r="A98" s="122"/>
      <c r="B98" s="905"/>
      <c r="C98" s="905"/>
      <c r="D98" s="133"/>
      <c r="E98" s="133"/>
      <c r="F98" s="133"/>
      <c r="G98" s="133"/>
      <c r="H98" s="135"/>
      <c r="I98" s="133"/>
      <c r="J98" s="905"/>
      <c r="K98" s="905"/>
    </row>
    <row r="99" spans="1:11">
      <c r="A99" s="122"/>
      <c r="B99" s="905"/>
      <c r="C99" s="905"/>
      <c r="D99" s="133"/>
      <c r="E99" s="133"/>
      <c r="F99" s="133"/>
      <c r="G99" s="133"/>
      <c r="H99" s="135"/>
      <c r="I99" s="133"/>
      <c r="J99" s="905"/>
      <c r="K99" s="905"/>
    </row>
    <row r="100" spans="1:11">
      <c r="A100" s="122"/>
      <c r="B100" s="905"/>
      <c r="C100" s="905"/>
      <c r="D100" s="133"/>
      <c r="E100" s="133"/>
      <c r="F100" s="133"/>
      <c r="G100" s="133"/>
      <c r="H100" s="135"/>
      <c r="I100" s="133"/>
      <c r="J100" s="905"/>
      <c r="K100" s="905"/>
    </row>
    <row r="101" spans="1:11">
      <c r="A101" s="122"/>
      <c r="B101" s="905"/>
      <c r="C101" s="905"/>
      <c r="D101" s="133"/>
      <c r="E101" s="133"/>
      <c r="F101" s="133"/>
      <c r="G101" s="133"/>
      <c r="H101" s="135"/>
      <c r="I101" s="133"/>
      <c r="J101" s="905"/>
      <c r="K101" s="905"/>
    </row>
    <row r="102" spans="1:11">
      <c r="A102" s="122"/>
      <c r="B102" s="905"/>
      <c r="C102" s="905"/>
      <c r="D102" s="133"/>
      <c r="E102" s="133"/>
      <c r="F102" s="133"/>
      <c r="G102" s="133"/>
      <c r="H102" s="135"/>
      <c r="I102" s="133"/>
      <c r="J102" s="905"/>
      <c r="K102" s="905"/>
    </row>
    <row r="103" spans="1:11">
      <c r="A103" s="122"/>
      <c r="B103" s="905"/>
      <c r="C103" s="905"/>
      <c r="D103" s="133"/>
      <c r="E103" s="133"/>
      <c r="F103" s="133"/>
      <c r="G103" s="133"/>
      <c r="H103" s="135"/>
      <c r="I103" s="133"/>
      <c r="J103" s="905"/>
      <c r="K103" s="905"/>
    </row>
    <row r="104" spans="1:11">
      <c r="A104" s="122"/>
      <c r="B104" s="905"/>
      <c r="C104" s="905"/>
      <c r="D104" s="133"/>
      <c r="E104" s="133"/>
      <c r="F104" s="133"/>
      <c r="G104" s="133"/>
      <c r="H104" s="135"/>
      <c r="I104" s="133"/>
      <c r="J104" s="905"/>
      <c r="K104" s="905"/>
    </row>
    <row r="105" spans="1:11">
      <c r="A105" s="122"/>
      <c r="B105" s="905"/>
      <c r="C105" s="905"/>
      <c r="D105" s="133"/>
      <c r="E105" s="133"/>
      <c r="F105" s="133"/>
      <c r="G105" s="133"/>
      <c r="H105" s="135"/>
      <c r="I105" s="133"/>
      <c r="J105" s="905"/>
      <c r="K105" s="905"/>
    </row>
    <row r="106" spans="1:11">
      <c r="A106" s="122"/>
      <c r="B106" s="905"/>
      <c r="C106" s="905"/>
      <c r="D106" s="133"/>
      <c r="E106" s="133"/>
      <c r="F106" s="133"/>
      <c r="G106" s="133"/>
      <c r="H106" s="135"/>
      <c r="I106" s="133"/>
      <c r="J106" s="905"/>
      <c r="K106" s="905"/>
    </row>
    <row r="107" spans="1:11">
      <c r="A107" s="122"/>
      <c r="B107" s="905"/>
      <c r="C107" s="905"/>
      <c r="D107" s="133"/>
      <c r="E107" s="133"/>
      <c r="F107" s="133"/>
      <c r="G107" s="133"/>
      <c r="H107" s="135"/>
      <c r="I107" s="133"/>
      <c r="J107" s="905"/>
      <c r="K107" s="905"/>
    </row>
    <row r="108" spans="1:11">
      <c r="A108" s="122"/>
      <c r="B108" s="905"/>
      <c r="C108" s="905"/>
      <c r="D108" s="133"/>
      <c r="E108" s="133"/>
      <c r="F108" s="133"/>
      <c r="G108" s="133"/>
      <c r="H108" s="135"/>
      <c r="I108" s="133"/>
      <c r="J108" s="905"/>
      <c r="K108" s="905"/>
    </row>
    <row r="109" spans="1:11">
      <c r="A109" s="122"/>
      <c r="B109" s="905"/>
      <c r="C109" s="905"/>
      <c r="D109" s="133"/>
      <c r="E109" s="133"/>
      <c r="F109" s="133"/>
      <c r="G109" s="133"/>
      <c r="H109" s="135"/>
      <c r="I109" s="133"/>
      <c r="J109" s="905"/>
      <c r="K109" s="905"/>
    </row>
    <row r="110" spans="1:11">
      <c r="A110" s="122"/>
      <c r="B110" s="905"/>
      <c r="C110" s="905"/>
      <c r="D110" s="133"/>
      <c r="E110" s="133"/>
      <c r="F110" s="133"/>
      <c r="G110" s="133"/>
      <c r="H110" s="135"/>
      <c r="I110" s="133"/>
      <c r="J110" s="905"/>
      <c r="K110" s="905"/>
    </row>
    <row r="111" spans="1:11">
      <c r="A111" s="122"/>
      <c r="B111" s="905"/>
      <c r="C111" s="905"/>
      <c r="D111" s="136"/>
      <c r="E111" s="133"/>
      <c r="F111" s="133"/>
      <c r="G111" s="133"/>
      <c r="H111" s="135"/>
      <c r="I111" s="133"/>
      <c r="J111" s="905"/>
      <c r="K111" s="905"/>
    </row>
    <row r="112" spans="1:11">
      <c r="A112" s="122"/>
      <c r="B112" s="905"/>
      <c r="C112" s="905"/>
      <c r="D112" s="133"/>
      <c r="E112" s="133"/>
      <c r="F112" s="133"/>
      <c r="G112" s="133"/>
      <c r="H112" s="135"/>
      <c r="I112" s="133"/>
      <c r="J112" s="905"/>
      <c r="K112" s="905"/>
    </row>
    <row r="113" spans="1:11">
      <c r="A113" s="122"/>
      <c r="B113" s="905"/>
      <c r="C113" s="905"/>
      <c r="D113" s="133"/>
      <c r="E113" s="133"/>
      <c r="F113" s="133"/>
      <c r="G113" s="133"/>
      <c r="H113" s="135"/>
      <c r="I113" s="133"/>
      <c r="J113" s="905"/>
      <c r="K113" s="905"/>
    </row>
  </sheetData>
  <sheetProtection formatCells="0" formatColumns="0" formatRows="0" insertColumns="0" insertRows="0"/>
  <mergeCells count="63">
    <mergeCell ref="A2:B3"/>
    <mergeCell ref="C2:K3"/>
    <mergeCell ref="A4:B5"/>
    <mergeCell ref="C4:K5"/>
    <mergeCell ref="A6:B7"/>
    <mergeCell ref="C6:K7"/>
    <mergeCell ref="B30:C34"/>
    <mergeCell ref="J35:K41"/>
    <mergeCell ref="D38:I38"/>
    <mergeCell ref="D39:I41"/>
    <mergeCell ref="A8:B9"/>
    <mergeCell ref="C8:K9"/>
    <mergeCell ref="A12:B13"/>
    <mergeCell ref="C12:K13"/>
    <mergeCell ref="D30:I30"/>
    <mergeCell ref="J30:K34"/>
    <mergeCell ref="D32:I32"/>
    <mergeCell ref="A10:B11"/>
    <mergeCell ref="C10:K11"/>
    <mergeCell ref="D33:I34"/>
    <mergeCell ref="B35:C41"/>
    <mergeCell ref="D35:I35"/>
    <mergeCell ref="B64:C68"/>
    <mergeCell ref="J64:K68"/>
    <mergeCell ref="A15:B15"/>
    <mergeCell ref="A26:K27"/>
    <mergeCell ref="A25:B25"/>
    <mergeCell ref="A42:A46"/>
    <mergeCell ref="B42:C46"/>
    <mergeCell ref="D42:I42"/>
    <mergeCell ref="J47:K52"/>
    <mergeCell ref="B51:C57"/>
    <mergeCell ref="J53:K57"/>
    <mergeCell ref="D55:F55"/>
    <mergeCell ref="D56:F56"/>
    <mergeCell ref="A30:A41"/>
    <mergeCell ref="J42:K46"/>
    <mergeCell ref="D44:I46"/>
    <mergeCell ref="B58:C61"/>
    <mergeCell ref="D58:I58"/>
    <mergeCell ref="A47:A57"/>
    <mergeCell ref="B47:C49"/>
    <mergeCell ref="J58:K63"/>
    <mergeCell ref="D61:I61"/>
    <mergeCell ref="B62:C63"/>
    <mergeCell ref="D57:F57"/>
    <mergeCell ref="J69:K72"/>
    <mergeCell ref="D72:I72"/>
    <mergeCell ref="B73:C75"/>
    <mergeCell ref="D73:I75"/>
    <mergeCell ref="J73:K75"/>
    <mergeCell ref="D62:I68"/>
    <mergeCell ref="A58:A68"/>
    <mergeCell ref="A69:A75"/>
    <mergeCell ref="B69:C72"/>
    <mergeCell ref="D69:I69"/>
    <mergeCell ref="A78:A87"/>
    <mergeCell ref="B78:C84"/>
    <mergeCell ref="J78:K84"/>
    <mergeCell ref="B85:C113"/>
    <mergeCell ref="J85:K92"/>
    <mergeCell ref="J93:K99"/>
    <mergeCell ref="J100:K113"/>
  </mergeCells>
  <pageMargins left="0.23622047244094491" right="0.23622047244094491" top="0.59055118110236227" bottom="0.47244094488188981" header="0.23622047244094491" footer="0.19685039370078741"/>
  <pageSetup paperSize="9" scale="95" orientation="portrait" r:id="rId1"/>
  <headerFooter>
    <oddHeader>&amp;CAir Conditioning Inspection Report</oddHeader>
    <oddFooter>&amp;L&amp;9CCF 344 Rev 3 Issue Date 16/01/13&amp;C&amp;9CIBSE Certification Ltd&amp;R&amp;9&amp;A  Page &amp;P</oddFooter>
  </headerFooter>
  <rowBreaks count="2" manualBreakCount="2">
    <brk id="46" max="10" man="1"/>
    <brk id="75" max="1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Q103"/>
  <sheetViews>
    <sheetView view="pageBreakPreview" zoomScaleNormal="100" zoomScaleSheetLayoutView="100" workbookViewId="0">
      <selection activeCell="A2" sqref="A2:B3"/>
    </sheetView>
  </sheetViews>
  <sheetFormatPr defaultRowHeight="12.75"/>
  <cols>
    <col min="1" max="1" width="11.85546875" style="6" customWidth="1"/>
    <col min="2" max="2" width="11.85546875" style="5" customWidth="1"/>
    <col min="3" max="3" width="10.7109375" style="5" customWidth="1"/>
    <col min="4" max="4" width="11.85546875" style="5" customWidth="1"/>
    <col min="5" max="5" width="3.42578125" style="5" customWidth="1"/>
    <col min="6" max="6" width="10.7109375" style="5" customWidth="1"/>
    <col min="7" max="7" width="3.42578125" style="5" customWidth="1"/>
    <col min="8" max="8" width="10.7109375" style="5" customWidth="1"/>
    <col min="9" max="9" width="11.7109375" customWidth="1"/>
    <col min="10" max="10" width="10.28515625" customWidth="1"/>
    <col min="11" max="11" width="3.28515625" customWidth="1"/>
    <col min="12" max="12" width="1.28515625" customWidth="1"/>
    <col min="13" max="14" width="10.7109375" customWidth="1"/>
  </cols>
  <sheetData>
    <row r="1" spans="1:12" ht="15.75">
      <c r="A1" s="164" t="s">
        <v>223</v>
      </c>
      <c r="B1" s="165"/>
      <c r="C1" s="165"/>
      <c r="D1" s="165"/>
      <c r="E1" s="165"/>
      <c r="F1" s="165"/>
      <c r="G1" s="165"/>
      <c r="H1" s="165"/>
      <c r="I1" s="165"/>
      <c r="J1" s="165"/>
      <c r="K1" s="165"/>
      <c r="L1" s="166"/>
    </row>
    <row r="2" spans="1:12" ht="12.75" customHeight="1">
      <c r="A2" s="994" t="s">
        <v>458</v>
      </c>
      <c r="B2" s="969"/>
      <c r="C2" s="625" t="s">
        <v>332</v>
      </c>
      <c r="D2" s="514"/>
      <c r="E2" s="514"/>
      <c r="F2" s="514"/>
      <c r="G2" s="514"/>
      <c r="H2" s="514"/>
      <c r="I2" s="514"/>
      <c r="J2" s="514"/>
      <c r="K2" s="514"/>
      <c r="L2" s="514"/>
    </row>
    <row r="3" spans="1:12">
      <c r="A3" s="969"/>
      <c r="B3" s="969"/>
      <c r="C3" s="514"/>
      <c r="D3" s="514"/>
      <c r="E3" s="514"/>
      <c r="F3" s="514"/>
      <c r="G3" s="514"/>
      <c r="H3" s="514"/>
      <c r="I3" s="514"/>
      <c r="J3" s="514"/>
      <c r="K3" s="514"/>
      <c r="L3" s="514"/>
    </row>
    <row r="4" spans="1:12" ht="12.75" customHeight="1">
      <c r="A4" s="994" t="s">
        <v>62</v>
      </c>
      <c r="B4" s="969"/>
      <c r="C4" s="625" t="s">
        <v>332</v>
      </c>
      <c r="D4" s="514"/>
      <c r="E4" s="514"/>
      <c r="F4" s="514"/>
      <c r="G4" s="514"/>
      <c r="H4" s="514"/>
      <c r="I4" s="514"/>
      <c r="J4" s="514"/>
      <c r="K4" s="514"/>
      <c r="L4" s="514"/>
    </row>
    <row r="5" spans="1:12">
      <c r="A5" s="969"/>
      <c r="B5" s="969"/>
      <c r="C5" s="514"/>
      <c r="D5" s="514"/>
      <c r="E5" s="514"/>
      <c r="F5" s="514"/>
      <c r="G5" s="514"/>
      <c r="H5" s="514"/>
      <c r="I5" s="514"/>
      <c r="J5" s="514"/>
      <c r="K5" s="514"/>
      <c r="L5" s="514"/>
    </row>
    <row r="6" spans="1:12" ht="12.75" customHeight="1">
      <c r="A6" s="994" t="s">
        <v>29</v>
      </c>
      <c r="B6" s="969"/>
      <c r="C6" s="625" t="s">
        <v>332</v>
      </c>
      <c r="D6" s="514"/>
      <c r="E6" s="514"/>
      <c r="F6" s="514"/>
      <c r="G6" s="514"/>
      <c r="H6" s="514"/>
      <c r="I6" s="514"/>
      <c r="J6" s="514"/>
      <c r="K6" s="514"/>
      <c r="L6" s="514"/>
    </row>
    <row r="7" spans="1:12">
      <c r="A7" s="969"/>
      <c r="B7" s="969"/>
      <c r="C7" s="514"/>
      <c r="D7" s="514"/>
      <c r="E7" s="514"/>
      <c r="F7" s="514"/>
      <c r="G7" s="514"/>
      <c r="H7" s="514"/>
      <c r="I7" s="514"/>
      <c r="J7" s="514"/>
      <c r="K7" s="514"/>
      <c r="L7" s="514"/>
    </row>
    <row r="8" spans="1:12">
      <c r="A8" s="994" t="s">
        <v>97</v>
      </c>
      <c r="B8" s="969"/>
      <c r="C8" s="625" t="s">
        <v>332</v>
      </c>
      <c r="D8" s="514"/>
      <c r="E8" s="514"/>
      <c r="F8" s="514"/>
      <c r="G8" s="514"/>
      <c r="H8" s="514"/>
      <c r="I8" s="514"/>
      <c r="J8" s="514"/>
      <c r="K8" s="514"/>
      <c r="L8" s="514"/>
    </row>
    <row r="9" spans="1:12">
      <c r="A9" s="969"/>
      <c r="B9" s="969"/>
      <c r="C9" s="514"/>
      <c r="D9" s="514"/>
      <c r="E9" s="514"/>
      <c r="F9" s="514"/>
      <c r="G9" s="514"/>
      <c r="H9" s="514"/>
      <c r="I9" s="514"/>
      <c r="J9" s="514"/>
      <c r="K9" s="514"/>
      <c r="L9" s="514"/>
    </row>
    <row r="10" spans="1:12" ht="12.75" customHeight="1">
      <c r="A10" s="994" t="s">
        <v>30</v>
      </c>
      <c r="B10" s="969"/>
      <c r="C10" s="625" t="s">
        <v>400</v>
      </c>
      <c r="D10" s="514"/>
      <c r="E10" s="514"/>
      <c r="F10" s="514"/>
      <c r="G10" s="514"/>
      <c r="H10" s="514"/>
      <c r="I10" s="514"/>
      <c r="J10" s="514"/>
      <c r="K10" s="514"/>
      <c r="L10" s="514"/>
    </row>
    <row r="11" spans="1:12">
      <c r="A11" s="969"/>
      <c r="B11" s="969"/>
      <c r="C11" s="514"/>
      <c r="D11" s="514"/>
      <c r="E11" s="514"/>
      <c r="F11" s="514"/>
      <c r="G11" s="514"/>
      <c r="H11" s="514"/>
      <c r="I11" s="514"/>
      <c r="J11" s="514"/>
      <c r="K11" s="514"/>
      <c r="L11" s="514"/>
    </row>
    <row r="12" spans="1:12" ht="12.75" customHeight="1">
      <c r="A12" s="994" t="s">
        <v>99</v>
      </c>
      <c r="B12" s="969"/>
      <c r="C12" s="625" t="s">
        <v>332</v>
      </c>
      <c r="D12" s="514"/>
      <c r="E12" s="514"/>
      <c r="F12" s="514"/>
      <c r="G12" s="514"/>
      <c r="H12" s="514"/>
      <c r="I12" s="514"/>
      <c r="J12" s="514"/>
      <c r="K12" s="514"/>
      <c r="L12" s="514"/>
    </row>
    <row r="13" spans="1:12">
      <c r="A13" s="969"/>
      <c r="B13" s="969"/>
      <c r="C13" s="514"/>
      <c r="D13" s="514"/>
      <c r="E13" s="514"/>
      <c r="F13" s="514"/>
      <c r="G13" s="514"/>
      <c r="H13" s="514"/>
      <c r="I13" s="514"/>
      <c r="J13" s="514"/>
      <c r="K13" s="514"/>
      <c r="L13" s="514"/>
    </row>
    <row r="14" spans="1:12" ht="12.75" customHeight="1">
      <c r="A14" s="959"/>
      <c r="B14" s="959"/>
      <c r="C14" s="995"/>
      <c r="D14" s="995"/>
      <c r="E14" s="995"/>
      <c r="F14" s="995"/>
      <c r="G14" s="995"/>
      <c r="H14" s="995"/>
      <c r="I14" s="995"/>
      <c r="J14" s="995"/>
      <c r="K14" s="995"/>
      <c r="L14" s="995"/>
    </row>
    <row r="15" spans="1:12" ht="18" customHeight="1">
      <c r="A15" s="992" t="s">
        <v>364</v>
      </c>
      <c r="B15" s="993"/>
      <c r="C15" s="993"/>
      <c r="D15" s="242" t="s">
        <v>76</v>
      </c>
      <c r="E15" s="244"/>
      <c r="F15" s="244"/>
      <c r="G15" s="244"/>
      <c r="H15" s="244"/>
      <c r="I15" s="244"/>
      <c r="J15" s="243" t="s">
        <v>196</v>
      </c>
      <c r="K15" s="244"/>
      <c r="L15" s="245"/>
    </row>
    <row r="16" spans="1:12" ht="15.75">
      <c r="A16" s="953" t="s">
        <v>224</v>
      </c>
      <c r="B16" s="970"/>
      <c r="C16" s="964"/>
      <c r="D16" s="20" t="s">
        <v>95</v>
      </c>
      <c r="E16" s="376"/>
      <c r="F16" s="11" t="s">
        <v>96</v>
      </c>
      <c r="G16" s="376"/>
      <c r="I16" s="2"/>
      <c r="J16" s="614"/>
      <c r="K16" s="982"/>
      <c r="L16" s="983"/>
    </row>
    <row r="17" spans="1:17">
      <c r="A17" s="954"/>
      <c r="B17" s="990"/>
      <c r="C17" s="967"/>
      <c r="D17" s="125"/>
      <c r="E17" s="103"/>
      <c r="F17" s="103"/>
      <c r="G17" s="103"/>
      <c r="H17" s="103"/>
      <c r="I17" s="103"/>
      <c r="J17" s="875"/>
      <c r="K17" s="876"/>
      <c r="L17" s="877"/>
    </row>
    <row r="18" spans="1:17" ht="15.75">
      <c r="A18" s="952" t="s">
        <v>225</v>
      </c>
      <c r="B18" s="991"/>
      <c r="C18" s="963"/>
      <c r="D18" s="16" t="s">
        <v>95</v>
      </c>
      <c r="E18" s="343"/>
      <c r="F18" s="17" t="s">
        <v>96</v>
      </c>
      <c r="G18" s="343"/>
      <c r="H18" s="10"/>
      <c r="I18" s="3"/>
      <c r="J18" s="738" t="s">
        <v>342</v>
      </c>
      <c r="K18" s="982"/>
      <c r="L18" s="983"/>
    </row>
    <row r="19" spans="1:17">
      <c r="A19" s="954"/>
      <c r="B19" s="990"/>
      <c r="C19" s="967"/>
      <c r="D19" s="125"/>
      <c r="E19" s="103"/>
      <c r="F19" s="103"/>
      <c r="G19" s="103"/>
      <c r="H19" s="103"/>
      <c r="I19" s="103"/>
      <c r="J19" s="875"/>
      <c r="K19" s="876"/>
      <c r="L19" s="877"/>
    </row>
    <row r="20" spans="1:17" ht="15.75">
      <c r="A20" s="952" t="s">
        <v>69</v>
      </c>
      <c r="B20" s="991"/>
      <c r="C20" s="963"/>
      <c r="D20" s="16" t="s">
        <v>95</v>
      </c>
      <c r="E20" s="343"/>
      <c r="F20" s="17" t="s">
        <v>96</v>
      </c>
      <c r="G20" s="343"/>
      <c r="H20" s="10"/>
      <c r="I20" s="3"/>
      <c r="J20" s="738" t="s">
        <v>342</v>
      </c>
      <c r="K20" s="982"/>
      <c r="L20" s="983"/>
    </row>
    <row r="21" spans="1:17" ht="12.75" customHeight="1">
      <c r="A21" s="954"/>
      <c r="B21" s="990"/>
      <c r="C21" s="967"/>
      <c r="D21" s="125"/>
      <c r="E21" s="103"/>
      <c r="F21" s="103"/>
      <c r="G21" s="103"/>
      <c r="H21" s="103"/>
      <c r="I21" s="103"/>
      <c r="J21" s="875"/>
      <c r="K21" s="876"/>
      <c r="L21" s="877"/>
    </row>
    <row r="22" spans="1:17" ht="15.75">
      <c r="A22" s="952" t="s">
        <v>226</v>
      </c>
      <c r="B22" s="991"/>
      <c r="C22" s="963"/>
      <c r="D22" s="16" t="s">
        <v>95</v>
      </c>
      <c r="E22" s="343"/>
      <c r="F22" s="17" t="s">
        <v>96</v>
      </c>
      <c r="G22" s="343"/>
      <c r="H22" s="10"/>
      <c r="I22" s="3"/>
      <c r="J22" s="738" t="s">
        <v>342</v>
      </c>
      <c r="K22" s="982"/>
      <c r="L22" s="983"/>
    </row>
    <row r="23" spans="1:17">
      <c r="A23" s="954"/>
      <c r="B23" s="990"/>
      <c r="C23" s="967"/>
      <c r="D23" s="125"/>
      <c r="E23" s="103"/>
      <c r="F23" s="103"/>
      <c r="G23" s="103"/>
      <c r="H23" s="103"/>
      <c r="I23" s="103"/>
      <c r="J23" s="875"/>
      <c r="K23" s="876"/>
      <c r="L23" s="877"/>
    </row>
    <row r="24" spans="1:17" ht="15.75">
      <c r="A24" s="952" t="s">
        <v>429</v>
      </c>
      <c r="B24" s="991"/>
      <c r="C24" s="963"/>
      <c r="D24" s="16" t="s">
        <v>95</v>
      </c>
      <c r="E24" s="343"/>
      <c r="F24" s="17" t="s">
        <v>96</v>
      </c>
      <c r="G24" s="343"/>
      <c r="H24" s="10"/>
      <c r="I24" s="3"/>
      <c r="J24" s="738" t="s">
        <v>342</v>
      </c>
      <c r="K24" s="982"/>
      <c r="L24" s="983"/>
    </row>
    <row r="25" spans="1:17">
      <c r="A25" s="954"/>
      <c r="B25" s="990"/>
      <c r="C25" s="967"/>
      <c r="D25" s="125"/>
      <c r="E25" s="103"/>
      <c r="F25" s="103"/>
      <c r="G25" s="103"/>
      <c r="H25" s="103"/>
      <c r="I25" s="103"/>
      <c r="J25" s="875"/>
      <c r="K25" s="876"/>
      <c r="L25" s="877"/>
    </row>
    <row r="26" spans="1:17" ht="12.75" customHeight="1">
      <c r="A26" s="952" t="s">
        <v>72</v>
      </c>
      <c r="B26" s="991"/>
      <c r="C26" s="963"/>
      <c r="D26" s="16" t="s">
        <v>95</v>
      </c>
      <c r="E26" s="343"/>
      <c r="F26" s="17" t="s">
        <v>96</v>
      </c>
      <c r="G26" s="343"/>
      <c r="H26" s="10"/>
      <c r="I26" s="3"/>
      <c r="J26" s="738" t="s">
        <v>342</v>
      </c>
      <c r="K26" s="982"/>
      <c r="L26" s="983"/>
    </row>
    <row r="27" spans="1:17">
      <c r="A27" s="954"/>
      <c r="B27" s="990"/>
      <c r="C27" s="967"/>
      <c r="D27" s="125"/>
      <c r="E27" s="103"/>
      <c r="F27" s="103"/>
      <c r="G27" s="103"/>
      <c r="H27" s="103"/>
      <c r="I27" s="103"/>
      <c r="J27" s="875"/>
      <c r="K27" s="876"/>
      <c r="L27" s="877"/>
    </row>
    <row r="28" spans="1:17" ht="15.75">
      <c r="A28" s="952" t="s">
        <v>227</v>
      </c>
      <c r="B28" s="991"/>
      <c r="C28" s="963"/>
      <c r="D28" s="16" t="s">
        <v>95</v>
      </c>
      <c r="E28" s="343"/>
      <c r="F28" s="17" t="s">
        <v>96</v>
      </c>
      <c r="G28" s="343"/>
      <c r="H28" s="10"/>
      <c r="I28" s="3"/>
      <c r="J28" s="738" t="s">
        <v>342</v>
      </c>
      <c r="K28" s="982"/>
      <c r="L28" s="983"/>
      <c r="M28" s="2"/>
      <c r="N28" s="2"/>
      <c r="O28" s="2"/>
      <c r="P28" s="2"/>
      <c r="Q28" s="2"/>
    </row>
    <row r="29" spans="1:17">
      <c r="A29" s="954"/>
      <c r="B29" s="990"/>
      <c r="C29" s="967"/>
      <c r="D29" s="125"/>
      <c r="E29" s="103"/>
      <c r="F29" s="103"/>
      <c r="G29" s="103"/>
      <c r="H29" s="103"/>
      <c r="I29" s="103"/>
      <c r="J29" s="875"/>
      <c r="K29" s="876"/>
      <c r="L29" s="877"/>
      <c r="M29" s="2"/>
      <c r="N29" s="2"/>
      <c r="O29" s="2"/>
      <c r="P29" s="2"/>
      <c r="Q29" s="2"/>
    </row>
    <row r="30" spans="1:17" ht="12.75" customHeight="1">
      <c r="A30" s="952" t="s">
        <v>228</v>
      </c>
      <c r="B30" s="991"/>
      <c r="C30" s="963"/>
      <c r="D30" s="16" t="s">
        <v>95</v>
      </c>
      <c r="E30" s="343"/>
      <c r="F30" s="17" t="s">
        <v>96</v>
      </c>
      <c r="G30" s="343"/>
      <c r="H30" s="10"/>
      <c r="I30" s="3"/>
      <c r="J30" s="738" t="s">
        <v>342</v>
      </c>
      <c r="K30" s="982"/>
      <c r="L30" s="983"/>
      <c r="M30" s="63"/>
      <c r="N30" s="63"/>
      <c r="O30" s="63"/>
      <c r="P30" s="2"/>
      <c r="Q30" s="2"/>
    </row>
    <row r="31" spans="1:17">
      <c r="A31" s="954"/>
      <c r="B31" s="990"/>
      <c r="C31" s="967"/>
      <c r="D31" s="125"/>
      <c r="E31" s="103"/>
      <c r="F31" s="103"/>
      <c r="G31" s="103"/>
      <c r="H31" s="103"/>
      <c r="I31" s="103"/>
      <c r="J31" s="875"/>
      <c r="K31" s="876"/>
      <c r="L31" s="877"/>
      <c r="M31" s="63"/>
      <c r="N31" s="63"/>
      <c r="O31" s="63"/>
      <c r="P31" s="2"/>
      <c r="Q31" s="2"/>
    </row>
    <row r="32" spans="1:17">
      <c r="A32" s="225" t="s">
        <v>100</v>
      </c>
      <c r="B32" s="226"/>
      <c r="C32" s="227"/>
      <c r="D32" s="227"/>
      <c r="E32" s="227"/>
      <c r="F32" s="227"/>
      <c r="G32" s="227"/>
      <c r="H32" s="227"/>
      <c r="I32" s="227"/>
      <c r="J32" s="227"/>
      <c r="K32" s="227"/>
      <c r="L32" s="227"/>
      <c r="M32" s="63"/>
      <c r="N32" s="63"/>
      <c r="O32" s="63"/>
      <c r="P32" s="2"/>
      <c r="Q32" s="2"/>
    </row>
    <row r="33" spans="1:17">
      <c r="A33" s="228" t="s">
        <v>33</v>
      </c>
      <c r="B33" s="229" t="s">
        <v>78</v>
      </c>
      <c r="C33" s="229"/>
      <c r="D33" s="229" t="s">
        <v>76</v>
      </c>
      <c r="E33" s="229"/>
      <c r="F33" s="229"/>
      <c r="G33" s="229"/>
      <c r="H33" s="229"/>
      <c r="I33" s="230"/>
      <c r="J33" s="231" t="s">
        <v>196</v>
      </c>
      <c r="K33" s="230"/>
      <c r="L33" s="230"/>
      <c r="M33" s="63"/>
      <c r="N33" s="63"/>
      <c r="O33" s="63"/>
      <c r="P33" s="2"/>
      <c r="Q33" s="2"/>
    </row>
    <row r="34" spans="1:17" ht="12.75" customHeight="1">
      <c r="A34" s="959" t="s">
        <v>86</v>
      </c>
      <c r="B34" s="955" t="s">
        <v>88</v>
      </c>
      <c r="C34" s="965"/>
      <c r="D34" s="10" t="s">
        <v>87</v>
      </c>
      <c r="E34" s="10"/>
      <c r="F34" s="985" t="s">
        <v>332</v>
      </c>
      <c r="G34" s="717"/>
      <c r="H34" s="717"/>
      <c r="I34" s="986"/>
      <c r="J34" s="738" t="s">
        <v>342</v>
      </c>
      <c r="K34" s="982"/>
      <c r="L34" s="983"/>
      <c r="N34" s="89"/>
      <c r="O34" s="5"/>
      <c r="P34" s="5"/>
    </row>
    <row r="35" spans="1:17" ht="12.75" customHeight="1">
      <c r="A35" s="960"/>
      <c r="B35" s="957"/>
      <c r="C35" s="966"/>
      <c r="F35" s="987"/>
      <c r="G35" s="988"/>
      <c r="H35" s="988"/>
      <c r="I35" s="989"/>
      <c r="J35" s="887"/>
      <c r="K35" s="873"/>
      <c r="L35" s="874"/>
      <c r="N35" s="5"/>
      <c r="O35" s="5"/>
      <c r="P35" s="5"/>
    </row>
    <row r="36" spans="1:17" ht="12.75" customHeight="1">
      <c r="A36" s="960"/>
      <c r="B36" s="957"/>
      <c r="C36" s="966"/>
      <c r="D36" s="666" t="s">
        <v>139</v>
      </c>
      <c r="E36" s="721"/>
      <c r="F36" s="721"/>
      <c r="G36" s="721"/>
      <c r="H36" s="721"/>
      <c r="I36" s="721"/>
      <c r="J36" s="887"/>
      <c r="K36" s="873"/>
      <c r="L36" s="874"/>
      <c r="N36" s="5"/>
      <c r="O36" s="5"/>
      <c r="P36" s="5"/>
    </row>
    <row r="37" spans="1:17" ht="12.75" customHeight="1">
      <c r="A37" s="960"/>
      <c r="B37" s="984" t="s">
        <v>235</v>
      </c>
      <c r="C37" s="966"/>
      <c r="D37" s="11" t="s">
        <v>95</v>
      </c>
      <c r="E37" s="376"/>
      <c r="F37" s="11" t="s">
        <v>96</v>
      </c>
      <c r="G37" s="376"/>
      <c r="H37" s="7"/>
      <c r="I37" s="7"/>
      <c r="J37" s="887"/>
      <c r="K37" s="873"/>
      <c r="L37" s="874"/>
      <c r="N37" s="5"/>
      <c r="O37" s="5"/>
      <c r="P37" s="5"/>
    </row>
    <row r="38" spans="1:17" ht="12.75" customHeight="1">
      <c r="A38" s="960"/>
      <c r="B38" s="957"/>
      <c r="C38" s="966"/>
      <c r="I38" s="5"/>
      <c r="J38" s="887"/>
      <c r="K38" s="873"/>
      <c r="L38" s="874"/>
      <c r="N38" s="5"/>
      <c r="O38" s="5"/>
      <c r="P38" s="5"/>
    </row>
    <row r="39" spans="1:17" ht="12.75" customHeight="1">
      <c r="A39" s="960"/>
      <c r="B39" s="957"/>
      <c r="C39" s="966"/>
      <c r="D39" s="109" t="s">
        <v>234</v>
      </c>
      <c r="E39" s="23"/>
      <c r="F39" s="11"/>
      <c r="G39" s="23"/>
      <c r="I39" s="5"/>
      <c r="J39" s="887"/>
      <c r="K39" s="873"/>
      <c r="L39" s="874"/>
      <c r="N39" s="5"/>
      <c r="O39" s="5"/>
      <c r="P39" s="5"/>
    </row>
    <row r="40" spans="1:17" ht="12.75" customHeight="1">
      <c r="A40" s="960"/>
      <c r="B40" s="957"/>
      <c r="C40" s="966"/>
      <c r="D40" s="11" t="s">
        <v>95</v>
      </c>
      <c r="E40" s="376"/>
      <c r="F40" s="386" t="s">
        <v>96</v>
      </c>
      <c r="G40" s="376"/>
      <c r="I40" s="5"/>
      <c r="J40" s="887"/>
      <c r="K40" s="873"/>
      <c r="L40" s="874"/>
      <c r="N40" s="5"/>
      <c r="O40" s="5"/>
      <c r="P40" s="5"/>
    </row>
    <row r="41" spans="1:17" ht="12.75" customHeight="1">
      <c r="A41" s="960"/>
      <c r="B41" s="957"/>
      <c r="C41" s="966"/>
      <c r="I41" s="5"/>
      <c r="J41" s="887"/>
      <c r="K41" s="873"/>
      <c r="L41" s="874"/>
      <c r="N41" s="5"/>
      <c r="O41" s="5"/>
      <c r="P41" s="5"/>
    </row>
    <row r="42" spans="1:17" ht="12.75" customHeight="1">
      <c r="A42" s="960"/>
      <c r="B42" s="957"/>
      <c r="C42" s="966"/>
      <c r="D42" s="89" t="s">
        <v>310</v>
      </c>
      <c r="G42" s="979" t="s">
        <v>332</v>
      </c>
      <c r="H42" s="980"/>
      <c r="I42" s="981"/>
      <c r="J42" s="887"/>
      <c r="K42" s="873"/>
      <c r="L42" s="874"/>
      <c r="N42" s="5"/>
      <c r="O42" s="5"/>
      <c r="P42" s="5"/>
    </row>
    <row r="43" spans="1:17" ht="12.75" customHeight="1">
      <c r="A43" s="975"/>
      <c r="B43" s="954"/>
      <c r="C43" s="967"/>
      <c r="D43" s="11"/>
      <c r="E43" s="23"/>
      <c r="F43" s="11"/>
      <c r="G43" s="23"/>
      <c r="I43" s="5"/>
      <c r="J43" s="875"/>
      <c r="K43" s="876"/>
      <c r="L43" s="877"/>
      <c r="N43" s="5"/>
      <c r="O43" s="5"/>
      <c r="P43" s="5"/>
    </row>
    <row r="44" spans="1:17" ht="13.5" thickBot="1">
      <c r="A44" s="959" t="s">
        <v>144</v>
      </c>
      <c r="B44" s="955" t="s">
        <v>158</v>
      </c>
      <c r="C44" s="965"/>
      <c r="D44" s="9" t="s">
        <v>203</v>
      </c>
      <c r="E44" s="10"/>
      <c r="F44" s="10"/>
      <c r="G44" s="10"/>
      <c r="H44" s="10"/>
      <c r="I44" s="18"/>
      <c r="J44" s="614" t="s">
        <v>342</v>
      </c>
      <c r="K44" s="615"/>
      <c r="L44" s="616"/>
    </row>
    <row r="45" spans="1:17" ht="15.75">
      <c r="A45" s="960"/>
      <c r="B45" s="957"/>
      <c r="C45" s="966"/>
      <c r="D45" s="20" t="s">
        <v>95</v>
      </c>
      <c r="E45" s="385"/>
      <c r="F45" s="11" t="s">
        <v>96</v>
      </c>
      <c r="G45" s="385"/>
      <c r="I45" s="21"/>
      <c r="J45" s="617"/>
      <c r="K45" s="572"/>
      <c r="L45" s="618"/>
    </row>
    <row r="46" spans="1:17">
      <c r="A46" s="960"/>
      <c r="B46" s="957"/>
      <c r="C46" s="966"/>
      <c r="D46" s="14"/>
      <c r="I46" s="21"/>
      <c r="J46" s="617"/>
      <c r="K46" s="572"/>
      <c r="L46" s="618"/>
    </row>
    <row r="47" spans="1:17" ht="12.75" customHeight="1">
      <c r="A47" s="960"/>
      <c r="B47" s="957"/>
      <c r="C47" s="966"/>
      <c r="D47" s="612" t="s">
        <v>229</v>
      </c>
      <c r="E47" s="490"/>
      <c r="F47" s="490"/>
      <c r="G47" s="490"/>
      <c r="H47" s="490"/>
      <c r="I47" s="613"/>
      <c r="J47" s="617"/>
      <c r="K47" s="572"/>
      <c r="L47" s="618"/>
    </row>
    <row r="48" spans="1:17">
      <c r="A48" s="960"/>
      <c r="B48" s="957"/>
      <c r="C48" s="966"/>
      <c r="D48" s="612"/>
      <c r="E48" s="490"/>
      <c r="F48" s="490"/>
      <c r="G48" s="490"/>
      <c r="H48" s="490"/>
      <c r="I48" s="613"/>
      <c r="J48" s="617"/>
      <c r="K48" s="572"/>
      <c r="L48" s="618"/>
    </row>
    <row r="49" spans="1:12">
      <c r="A49" s="960"/>
      <c r="B49" s="957"/>
      <c r="C49" s="966"/>
      <c r="D49" s="617" t="s">
        <v>332</v>
      </c>
      <c r="E49" s="572"/>
      <c r="F49" s="572"/>
      <c r="G49" s="572"/>
      <c r="H49" s="572"/>
      <c r="I49" s="618"/>
      <c r="J49" s="726"/>
      <c r="K49" s="882"/>
      <c r="L49" s="728"/>
    </row>
    <row r="50" spans="1:12">
      <c r="A50" s="960"/>
      <c r="B50" s="957"/>
      <c r="C50" s="966"/>
      <c r="D50" s="617"/>
      <c r="E50" s="572"/>
      <c r="F50" s="572"/>
      <c r="G50" s="572"/>
      <c r="H50" s="572"/>
      <c r="I50" s="618"/>
      <c r="J50" s="726"/>
      <c r="K50" s="882"/>
      <c r="L50" s="728"/>
    </row>
    <row r="51" spans="1:12">
      <c r="A51" s="960"/>
      <c r="B51" s="957"/>
      <c r="C51" s="966"/>
      <c r="D51" s="617"/>
      <c r="E51" s="572"/>
      <c r="F51" s="572"/>
      <c r="G51" s="572"/>
      <c r="H51" s="572"/>
      <c r="I51" s="618"/>
      <c r="J51" s="726"/>
      <c r="K51" s="882"/>
      <c r="L51" s="728"/>
    </row>
    <row r="52" spans="1:12">
      <c r="A52" s="975"/>
      <c r="B52" s="976"/>
      <c r="C52" s="977"/>
      <c r="D52" s="498"/>
      <c r="E52" s="499"/>
      <c r="F52" s="499"/>
      <c r="G52" s="499"/>
      <c r="H52" s="499"/>
      <c r="I52" s="500"/>
      <c r="J52" s="729"/>
      <c r="K52" s="492"/>
      <c r="L52" s="493"/>
    </row>
    <row r="53" spans="1:12" ht="13.5" thickBot="1">
      <c r="A53" s="959" t="s">
        <v>101</v>
      </c>
      <c r="B53" s="968" t="s">
        <v>426</v>
      </c>
      <c r="C53" s="968"/>
      <c r="D53" s="688" t="s">
        <v>427</v>
      </c>
      <c r="E53" s="689"/>
      <c r="F53" s="689"/>
      <c r="G53" s="689"/>
      <c r="H53" s="689"/>
      <c r="I53" s="690"/>
      <c r="J53" s="614" t="s">
        <v>342</v>
      </c>
      <c r="K53" s="615"/>
      <c r="L53" s="616"/>
    </row>
    <row r="54" spans="1:12" ht="15.75">
      <c r="A54" s="960"/>
      <c r="B54" s="968"/>
      <c r="C54" s="968"/>
      <c r="D54" s="20" t="s">
        <v>95</v>
      </c>
      <c r="E54" s="385"/>
      <c r="F54" s="11" t="s">
        <v>96</v>
      </c>
      <c r="G54" s="385"/>
      <c r="I54" s="21"/>
      <c r="J54" s="617"/>
      <c r="K54" s="572"/>
      <c r="L54" s="618"/>
    </row>
    <row r="55" spans="1:12">
      <c r="A55" s="960"/>
      <c r="B55" s="968"/>
      <c r="C55" s="968"/>
      <c r="D55" s="666" t="s">
        <v>206</v>
      </c>
      <c r="E55" s="564"/>
      <c r="F55" s="564"/>
      <c r="G55" s="564"/>
      <c r="H55" s="564"/>
      <c r="I55" s="667"/>
      <c r="J55" s="617"/>
      <c r="K55" s="572"/>
      <c r="L55" s="618"/>
    </row>
    <row r="56" spans="1:12">
      <c r="A56" s="960"/>
      <c r="B56" s="968"/>
      <c r="C56" s="968"/>
      <c r="D56" s="617" t="s">
        <v>332</v>
      </c>
      <c r="E56" s="572"/>
      <c r="F56" s="572"/>
      <c r="G56" s="572"/>
      <c r="H56" s="572"/>
      <c r="I56" s="618"/>
      <c r="J56" s="617"/>
      <c r="K56" s="572"/>
      <c r="L56" s="618"/>
    </row>
    <row r="57" spans="1:12">
      <c r="A57" s="960"/>
      <c r="B57" s="968"/>
      <c r="C57" s="968"/>
      <c r="D57" s="498"/>
      <c r="E57" s="499"/>
      <c r="F57" s="499"/>
      <c r="G57" s="499"/>
      <c r="H57" s="499"/>
      <c r="I57" s="500"/>
      <c r="J57" s="617"/>
      <c r="K57" s="572"/>
      <c r="L57" s="618"/>
    </row>
    <row r="58" spans="1:12" ht="13.5" thickBot="1">
      <c r="A58" s="960"/>
      <c r="B58" s="968" t="s">
        <v>423</v>
      </c>
      <c r="C58" s="968"/>
      <c r="D58" s="688" t="s">
        <v>102</v>
      </c>
      <c r="E58" s="689"/>
      <c r="F58" s="689"/>
      <c r="G58" s="689"/>
      <c r="H58" s="689"/>
      <c r="I58" s="690"/>
      <c r="J58" s="617" t="s">
        <v>342</v>
      </c>
      <c r="K58" s="572"/>
      <c r="L58" s="618"/>
    </row>
    <row r="59" spans="1:12" ht="15.75">
      <c r="A59" s="960"/>
      <c r="B59" s="968"/>
      <c r="C59" s="968"/>
      <c r="D59" s="20" t="s">
        <v>95</v>
      </c>
      <c r="E59" s="385"/>
      <c r="F59" s="11" t="s">
        <v>96</v>
      </c>
      <c r="G59" s="385"/>
      <c r="I59" s="21"/>
      <c r="J59" s="617"/>
      <c r="K59" s="572"/>
      <c r="L59" s="618"/>
    </row>
    <row r="60" spans="1:12">
      <c r="A60" s="960"/>
      <c r="B60" s="968"/>
      <c r="C60" s="968"/>
      <c r="D60" s="14"/>
      <c r="I60" s="21"/>
      <c r="J60" s="617"/>
      <c r="K60" s="572"/>
      <c r="L60" s="618"/>
    </row>
    <row r="61" spans="1:12">
      <c r="A61" s="960"/>
      <c r="B61" s="968"/>
      <c r="C61" s="968"/>
      <c r="D61" s="666" t="s">
        <v>206</v>
      </c>
      <c r="E61" s="564"/>
      <c r="F61" s="564"/>
      <c r="G61" s="564"/>
      <c r="H61" s="564"/>
      <c r="I61" s="667"/>
      <c r="J61" s="617"/>
      <c r="K61" s="572"/>
      <c r="L61" s="618"/>
    </row>
    <row r="62" spans="1:12">
      <c r="A62" s="960"/>
      <c r="B62" s="969"/>
      <c r="C62" s="969"/>
      <c r="D62" s="617" t="s">
        <v>332</v>
      </c>
      <c r="E62" s="572"/>
      <c r="F62" s="572"/>
      <c r="G62" s="572"/>
      <c r="H62" s="572"/>
      <c r="I62" s="618"/>
      <c r="J62" s="617"/>
      <c r="K62" s="572"/>
      <c r="L62" s="618"/>
    </row>
    <row r="63" spans="1:12">
      <c r="A63" s="960"/>
      <c r="B63" s="969"/>
      <c r="C63" s="969"/>
      <c r="D63" s="617"/>
      <c r="E63" s="572"/>
      <c r="F63" s="572"/>
      <c r="G63" s="572"/>
      <c r="H63" s="572"/>
      <c r="I63" s="618"/>
      <c r="J63" s="617"/>
      <c r="K63" s="572"/>
      <c r="L63" s="618"/>
    </row>
    <row r="64" spans="1:12" ht="39.75" customHeight="1">
      <c r="A64" s="961"/>
      <c r="B64" s="969"/>
      <c r="C64" s="969"/>
      <c r="D64" s="498"/>
      <c r="E64" s="499"/>
      <c r="F64" s="499"/>
      <c r="G64" s="499"/>
      <c r="H64" s="499"/>
      <c r="I64" s="500"/>
      <c r="J64" s="498"/>
      <c r="K64" s="499"/>
      <c r="L64" s="500"/>
    </row>
    <row r="65" spans="1:12" ht="13.5" thickBot="1">
      <c r="A65" s="959" t="s">
        <v>103</v>
      </c>
      <c r="B65" s="968" t="s">
        <v>230</v>
      </c>
      <c r="C65" s="968"/>
      <c r="D65" s="688" t="s">
        <v>104</v>
      </c>
      <c r="E65" s="689"/>
      <c r="F65" s="689"/>
      <c r="G65" s="689"/>
      <c r="H65" s="689"/>
      <c r="I65" s="690"/>
      <c r="J65" s="614" t="s">
        <v>342</v>
      </c>
      <c r="K65" s="615"/>
      <c r="L65" s="616"/>
    </row>
    <row r="66" spans="1:12" ht="15.75">
      <c r="A66" s="960"/>
      <c r="B66" s="968"/>
      <c r="C66" s="968"/>
      <c r="D66" s="20" t="s">
        <v>95</v>
      </c>
      <c r="E66" s="385"/>
      <c r="F66" s="11" t="s">
        <v>96</v>
      </c>
      <c r="G66" s="385"/>
      <c r="I66" s="21"/>
      <c r="J66" s="617"/>
      <c r="K66" s="572"/>
      <c r="L66" s="618"/>
    </row>
    <row r="67" spans="1:12">
      <c r="A67" s="960"/>
      <c r="B67" s="968"/>
      <c r="C67" s="968"/>
      <c r="D67" s="617" t="s">
        <v>332</v>
      </c>
      <c r="E67" s="572"/>
      <c r="F67" s="572"/>
      <c r="G67" s="572"/>
      <c r="H67" s="572"/>
      <c r="I67" s="618"/>
      <c r="J67" s="617"/>
      <c r="K67" s="572"/>
      <c r="L67" s="618"/>
    </row>
    <row r="68" spans="1:12">
      <c r="A68" s="978"/>
      <c r="B68" s="969"/>
      <c r="C68" s="969"/>
      <c r="D68" s="617"/>
      <c r="E68" s="572"/>
      <c r="F68" s="572"/>
      <c r="G68" s="572"/>
      <c r="H68" s="572"/>
      <c r="I68" s="618"/>
      <c r="J68" s="617"/>
      <c r="K68" s="572"/>
      <c r="L68" s="618"/>
    </row>
    <row r="69" spans="1:12">
      <c r="A69" s="978"/>
      <c r="B69" s="959"/>
      <c r="C69" s="959"/>
      <c r="D69" s="498"/>
      <c r="E69" s="499"/>
      <c r="F69" s="499"/>
      <c r="G69" s="499"/>
      <c r="H69" s="499"/>
      <c r="I69" s="500"/>
      <c r="J69" s="617"/>
      <c r="K69" s="572"/>
      <c r="L69" s="618"/>
    </row>
    <row r="70" spans="1:12" ht="13.5" thickBot="1">
      <c r="A70" s="978"/>
      <c r="B70" s="968" t="s">
        <v>159</v>
      </c>
      <c r="C70" s="968"/>
      <c r="D70" s="688" t="s">
        <v>104</v>
      </c>
      <c r="E70" s="689"/>
      <c r="F70" s="689"/>
      <c r="G70" s="689"/>
      <c r="H70" s="689"/>
      <c r="I70" s="690"/>
      <c r="J70" s="614" t="s">
        <v>342</v>
      </c>
      <c r="K70" s="615"/>
      <c r="L70" s="616"/>
    </row>
    <row r="71" spans="1:12" ht="15.75">
      <c r="A71" s="978"/>
      <c r="B71" s="968"/>
      <c r="C71" s="968"/>
      <c r="D71" s="20" t="s">
        <v>95</v>
      </c>
      <c r="E71" s="385"/>
      <c r="F71" s="11" t="s">
        <v>96</v>
      </c>
      <c r="G71" s="385"/>
      <c r="I71" s="21"/>
      <c r="J71" s="617"/>
      <c r="K71" s="572"/>
      <c r="L71" s="618"/>
    </row>
    <row r="72" spans="1:12">
      <c r="A72" s="978"/>
      <c r="B72" s="968"/>
      <c r="C72" s="968"/>
      <c r="D72" s="617" t="s">
        <v>332</v>
      </c>
      <c r="E72" s="572"/>
      <c r="F72" s="572"/>
      <c r="G72" s="572"/>
      <c r="H72" s="572"/>
      <c r="I72" s="618"/>
      <c r="J72" s="617"/>
      <c r="K72" s="572"/>
      <c r="L72" s="618"/>
    </row>
    <row r="73" spans="1:12">
      <c r="A73" s="978"/>
      <c r="B73" s="969"/>
      <c r="C73" s="969"/>
      <c r="D73" s="617"/>
      <c r="E73" s="572"/>
      <c r="F73" s="572"/>
      <c r="G73" s="572"/>
      <c r="H73" s="572"/>
      <c r="I73" s="618"/>
      <c r="J73" s="617"/>
      <c r="K73" s="572"/>
      <c r="L73" s="618"/>
    </row>
    <row r="74" spans="1:12">
      <c r="A74" s="961"/>
      <c r="B74" s="959"/>
      <c r="C74" s="959"/>
      <c r="D74" s="498"/>
      <c r="E74" s="499"/>
      <c r="F74" s="499"/>
      <c r="G74" s="499"/>
      <c r="H74" s="499"/>
      <c r="I74" s="500"/>
      <c r="J74" s="617"/>
      <c r="K74" s="572"/>
      <c r="L74" s="618"/>
    </row>
    <row r="75" spans="1:12">
      <c r="A75" s="952" t="s">
        <v>111</v>
      </c>
      <c r="B75" s="955" t="s">
        <v>231</v>
      </c>
      <c r="C75" s="956"/>
      <c r="D75" s="9"/>
      <c r="E75" s="10"/>
      <c r="F75" s="10"/>
      <c r="G75" s="10"/>
      <c r="H75" s="10"/>
      <c r="I75" s="18"/>
      <c r="J75" s="615" t="s">
        <v>342</v>
      </c>
      <c r="K75" s="615"/>
      <c r="L75" s="616"/>
    </row>
    <row r="76" spans="1:12" ht="13.5" thickBot="1">
      <c r="A76" s="953"/>
      <c r="B76" s="957"/>
      <c r="C76" s="958"/>
      <c r="D76" s="14" t="s">
        <v>205</v>
      </c>
      <c r="I76" s="21"/>
      <c r="J76" s="572"/>
      <c r="K76" s="790"/>
      <c r="L76" s="618"/>
    </row>
    <row r="77" spans="1:12" ht="15.75">
      <c r="A77" s="953"/>
      <c r="B77" s="957"/>
      <c r="C77" s="958"/>
      <c r="D77" s="20" t="s">
        <v>95</v>
      </c>
      <c r="E77" s="385"/>
      <c r="F77" s="11" t="s">
        <v>96</v>
      </c>
      <c r="G77" s="385"/>
      <c r="I77" s="21"/>
      <c r="J77" s="572"/>
      <c r="K77" s="790"/>
      <c r="L77" s="618"/>
    </row>
    <row r="78" spans="1:12">
      <c r="A78" s="953"/>
      <c r="B78" s="232"/>
      <c r="C78" s="233"/>
      <c r="D78" s="14"/>
      <c r="I78" s="21"/>
      <c r="J78" s="572"/>
      <c r="K78" s="790"/>
      <c r="L78" s="618"/>
    </row>
    <row r="79" spans="1:12">
      <c r="A79" s="953"/>
      <c r="B79" s="957" t="s">
        <v>135</v>
      </c>
      <c r="C79" s="970"/>
      <c r="D79" s="15" t="s">
        <v>142</v>
      </c>
      <c r="G79" s="399"/>
      <c r="H79" s="5" t="s">
        <v>141</v>
      </c>
      <c r="I79" s="21"/>
      <c r="J79" s="572"/>
      <c r="K79" s="790"/>
      <c r="L79" s="618"/>
    </row>
    <row r="80" spans="1:12">
      <c r="A80" s="953"/>
      <c r="B80" s="953"/>
      <c r="C80" s="970"/>
      <c r="D80" s="14"/>
      <c r="I80" s="21"/>
      <c r="J80" s="572"/>
      <c r="K80" s="790"/>
      <c r="L80" s="618"/>
    </row>
    <row r="81" spans="1:12">
      <c r="A81" s="953"/>
      <c r="B81" s="953"/>
      <c r="C81" s="970"/>
      <c r="D81" s="14" t="s">
        <v>113</v>
      </c>
      <c r="I81" s="21"/>
      <c r="J81" s="614" t="s">
        <v>342</v>
      </c>
      <c r="K81" s="615"/>
      <c r="L81" s="616"/>
    </row>
    <row r="82" spans="1:12" ht="13.5" thickBot="1">
      <c r="A82" s="953"/>
      <c r="B82" s="953"/>
      <c r="C82" s="970"/>
      <c r="D82" s="14"/>
      <c r="I82" s="21"/>
      <c r="J82" s="617"/>
      <c r="K82" s="572"/>
      <c r="L82" s="618"/>
    </row>
    <row r="83" spans="1:12" ht="16.5" thickBot="1">
      <c r="A83" s="953"/>
      <c r="B83" s="971"/>
      <c r="C83" s="972"/>
      <c r="D83" s="855" t="s">
        <v>84</v>
      </c>
      <c r="E83" s="856"/>
      <c r="F83" s="857"/>
      <c r="G83" s="401"/>
      <c r="I83" s="21"/>
      <c r="J83" s="617"/>
      <c r="K83" s="572"/>
      <c r="L83" s="618"/>
    </row>
    <row r="84" spans="1:12" ht="15.75">
      <c r="A84" s="953"/>
      <c r="B84" s="971"/>
      <c r="C84" s="972"/>
      <c r="D84" s="855" t="s">
        <v>85</v>
      </c>
      <c r="E84" s="856"/>
      <c r="F84" s="856"/>
      <c r="G84" s="401"/>
      <c r="I84" s="21"/>
      <c r="J84" s="617"/>
      <c r="K84" s="572"/>
      <c r="L84" s="618"/>
    </row>
    <row r="85" spans="1:12" ht="15.75">
      <c r="A85" s="954"/>
      <c r="B85" s="973"/>
      <c r="C85" s="974"/>
      <c r="D85" s="844"/>
      <c r="E85" s="845"/>
      <c r="F85" s="845"/>
      <c r="G85" s="34"/>
      <c r="H85" s="12"/>
      <c r="I85" s="22"/>
      <c r="J85" s="617"/>
      <c r="K85" s="572"/>
      <c r="L85" s="618"/>
    </row>
    <row r="86" spans="1:12" ht="13.5" thickBot="1">
      <c r="A86" s="962" t="s">
        <v>105</v>
      </c>
      <c r="B86" s="955" t="s">
        <v>160</v>
      </c>
      <c r="C86" s="965"/>
      <c r="D86" s="666" t="s">
        <v>106</v>
      </c>
      <c r="E86" s="564"/>
      <c r="F86" s="564"/>
      <c r="G86" s="564"/>
      <c r="H86" s="564"/>
      <c r="I86" s="667"/>
      <c r="J86" s="614" t="s">
        <v>342</v>
      </c>
      <c r="K86" s="615"/>
      <c r="L86" s="616"/>
    </row>
    <row r="87" spans="1:12" ht="15.75">
      <c r="A87" s="962"/>
      <c r="B87" s="957"/>
      <c r="C87" s="966"/>
      <c r="D87" s="20" t="s">
        <v>95</v>
      </c>
      <c r="E87" s="385"/>
      <c r="F87" s="11" t="s">
        <v>96</v>
      </c>
      <c r="G87" s="385"/>
      <c r="I87" s="21"/>
      <c r="J87" s="617"/>
      <c r="K87" s="790"/>
      <c r="L87" s="618"/>
    </row>
    <row r="88" spans="1:12">
      <c r="A88" s="962"/>
      <c r="B88" s="957"/>
      <c r="C88" s="966"/>
      <c r="D88" s="14"/>
      <c r="I88" s="21"/>
      <c r="J88" s="617"/>
      <c r="K88" s="790"/>
      <c r="L88" s="618"/>
    </row>
    <row r="89" spans="1:12">
      <c r="A89" s="962"/>
      <c r="B89" s="957"/>
      <c r="C89" s="966"/>
      <c r="D89" s="666" t="s">
        <v>204</v>
      </c>
      <c r="E89" s="564"/>
      <c r="F89" s="564"/>
      <c r="G89" s="564"/>
      <c r="H89" s="564"/>
      <c r="I89" s="667"/>
      <c r="J89" s="617"/>
      <c r="K89" s="790"/>
      <c r="L89" s="618"/>
    </row>
    <row r="90" spans="1:12">
      <c r="A90" s="962"/>
      <c r="B90" s="957" t="s">
        <v>107</v>
      </c>
      <c r="C90" s="964"/>
      <c r="D90" s="617" t="s">
        <v>332</v>
      </c>
      <c r="E90" s="572"/>
      <c r="F90" s="572"/>
      <c r="G90" s="572"/>
      <c r="H90" s="572"/>
      <c r="I90" s="618"/>
      <c r="J90" s="617"/>
      <c r="K90" s="790"/>
      <c r="L90" s="618"/>
    </row>
    <row r="91" spans="1:12">
      <c r="A91" s="962"/>
      <c r="B91" s="953"/>
      <c r="C91" s="964"/>
      <c r="D91" s="617"/>
      <c r="E91" s="572"/>
      <c r="F91" s="572"/>
      <c r="G91" s="572"/>
      <c r="H91" s="572"/>
      <c r="I91" s="618"/>
      <c r="J91" s="617"/>
      <c r="K91" s="790"/>
      <c r="L91" s="618"/>
    </row>
    <row r="92" spans="1:12">
      <c r="A92" s="962"/>
      <c r="B92" s="957" t="s">
        <v>161</v>
      </c>
      <c r="C92" s="966"/>
      <c r="D92" s="612"/>
      <c r="E92" s="881"/>
      <c r="F92" s="881"/>
      <c r="G92" s="881"/>
      <c r="H92" s="881"/>
      <c r="I92" s="613"/>
      <c r="J92" s="617"/>
      <c r="K92" s="790"/>
      <c r="L92" s="618"/>
    </row>
    <row r="93" spans="1:12">
      <c r="A93" s="962"/>
      <c r="B93" s="957"/>
      <c r="C93" s="966"/>
      <c r="D93" s="612"/>
      <c r="E93" s="881"/>
      <c r="F93" s="881"/>
      <c r="G93" s="881"/>
      <c r="H93" s="881"/>
      <c r="I93" s="613"/>
      <c r="J93" s="617"/>
      <c r="K93" s="790"/>
      <c r="L93" s="618"/>
    </row>
    <row r="94" spans="1:12">
      <c r="A94" s="962"/>
      <c r="B94" s="957"/>
      <c r="C94" s="966"/>
      <c r="D94" s="612"/>
      <c r="E94" s="881"/>
      <c r="F94" s="881"/>
      <c r="G94" s="881"/>
      <c r="H94" s="881"/>
      <c r="I94" s="613"/>
      <c r="J94" s="617"/>
      <c r="K94" s="790"/>
      <c r="L94" s="618"/>
    </row>
    <row r="95" spans="1:12">
      <c r="A95" s="962"/>
      <c r="B95" s="957"/>
      <c r="C95" s="966"/>
      <c r="D95" s="612"/>
      <c r="E95" s="881"/>
      <c r="F95" s="881"/>
      <c r="G95" s="881"/>
      <c r="H95" s="881"/>
      <c r="I95" s="613"/>
      <c r="J95" s="617"/>
      <c r="K95" s="790"/>
      <c r="L95" s="618"/>
    </row>
    <row r="96" spans="1:12">
      <c r="A96" s="962"/>
      <c r="B96" s="953"/>
      <c r="C96" s="964"/>
      <c r="D96" s="622"/>
      <c r="E96" s="908"/>
      <c r="F96" s="908"/>
      <c r="G96" s="908"/>
      <c r="H96" s="908"/>
      <c r="I96" s="623"/>
      <c r="J96" s="498"/>
      <c r="K96" s="499"/>
      <c r="L96" s="500"/>
    </row>
    <row r="97" spans="1:12" ht="13.5" thickBot="1">
      <c r="A97" s="962" t="s">
        <v>108</v>
      </c>
      <c r="B97" s="955" t="s">
        <v>162</v>
      </c>
      <c r="C97" s="963"/>
      <c r="D97" s="688" t="s">
        <v>109</v>
      </c>
      <c r="E97" s="689"/>
      <c r="F97" s="689"/>
      <c r="G97" s="689"/>
      <c r="H97" s="689"/>
      <c r="I97" s="690"/>
      <c r="J97" s="614" t="s">
        <v>342</v>
      </c>
      <c r="K97" s="615"/>
      <c r="L97" s="616"/>
    </row>
    <row r="98" spans="1:12" ht="15.75">
      <c r="A98" s="962"/>
      <c r="B98" s="953"/>
      <c r="C98" s="964"/>
      <c r="D98" s="20" t="s">
        <v>95</v>
      </c>
      <c r="E98" s="385"/>
      <c r="F98" s="11" t="s">
        <v>96</v>
      </c>
      <c r="G98" s="385"/>
      <c r="I98" s="21"/>
      <c r="J98" s="617"/>
      <c r="K98" s="572"/>
      <c r="L98" s="618"/>
    </row>
    <row r="99" spans="1:12">
      <c r="A99" s="962"/>
      <c r="B99" s="953"/>
      <c r="C99" s="964"/>
      <c r="D99" s="14"/>
      <c r="I99" s="21"/>
      <c r="J99" s="617"/>
      <c r="K99" s="572"/>
      <c r="L99" s="618"/>
    </row>
    <row r="100" spans="1:12">
      <c r="A100" s="962"/>
      <c r="B100" s="953"/>
      <c r="C100" s="964"/>
      <c r="D100" s="666" t="s">
        <v>204</v>
      </c>
      <c r="E100" s="564"/>
      <c r="F100" s="564"/>
      <c r="G100" s="564"/>
      <c r="H100" s="564"/>
      <c r="I100" s="667"/>
      <c r="J100" s="617"/>
      <c r="K100" s="572"/>
      <c r="L100" s="618"/>
    </row>
    <row r="101" spans="1:12">
      <c r="A101" s="962"/>
      <c r="B101" s="957" t="s">
        <v>163</v>
      </c>
      <c r="C101" s="964"/>
      <c r="D101" s="617" t="s">
        <v>332</v>
      </c>
      <c r="E101" s="572"/>
      <c r="F101" s="572"/>
      <c r="G101" s="572"/>
      <c r="H101" s="572"/>
      <c r="I101" s="618"/>
      <c r="J101" s="726"/>
      <c r="K101" s="727"/>
      <c r="L101" s="728"/>
    </row>
    <row r="102" spans="1:12">
      <c r="A102" s="962"/>
      <c r="B102" s="953"/>
      <c r="C102" s="964"/>
      <c r="D102" s="617"/>
      <c r="E102" s="572"/>
      <c r="F102" s="572"/>
      <c r="G102" s="572"/>
      <c r="H102" s="572"/>
      <c r="I102" s="618"/>
      <c r="J102" s="726"/>
      <c r="K102" s="727"/>
      <c r="L102" s="728"/>
    </row>
    <row r="103" spans="1:12">
      <c r="A103" s="962"/>
      <c r="B103" s="954"/>
      <c r="C103" s="967"/>
      <c r="D103" s="498"/>
      <c r="E103" s="499"/>
      <c r="F103" s="499"/>
      <c r="G103" s="499"/>
      <c r="H103" s="499"/>
      <c r="I103" s="500"/>
      <c r="J103" s="729"/>
      <c r="K103" s="492"/>
      <c r="L103" s="493"/>
    </row>
  </sheetData>
  <sheetProtection formatCells="0" formatColumns="0" formatRows="0" insertColumns="0" insertRows="0"/>
  <customSheetViews>
    <customSheetView guid="{781E4026-947A-4E93-912F-7505D83CD13A}" showPageBreaks="1" printArea="1" view="pageLayout">
      <selection activeCell="C8" sqref="C8:L9"/>
      <pageMargins left="0.23622047244094491" right="0.23622047244094491" top="0.59055118110236227" bottom="0.47244094488188981" header="0.23622047244094491" footer="0.19685039370078741"/>
      <pageSetup paperSize="9" scale="95" orientation="portrait" r:id="rId1"/>
      <headerFooter alignWithMargins="0">
        <oddHeader>&amp;CAir Conditioning Inspection Report</oddHeader>
        <oddFooter>&amp;C&amp;8H Hubbard&amp;R&amp;8&amp;A  Page &amp;P</oddFooter>
      </headerFooter>
    </customSheetView>
  </customSheetViews>
  <mergeCells count="86">
    <mergeCell ref="A2:B3"/>
    <mergeCell ref="C2:L3"/>
    <mergeCell ref="J16:L17"/>
    <mergeCell ref="J18:L19"/>
    <mergeCell ref="J20:L21"/>
    <mergeCell ref="A4:B5"/>
    <mergeCell ref="C4:L5"/>
    <mergeCell ref="A6:B7"/>
    <mergeCell ref="C6:L7"/>
    <mergeCell ref="A8:B9"/>
    <mergeCell ref="C8:L9"/>
    <mergeCell ref="A15:C15"/>
    <mergeCell ref="A10:B11"/>
    <mergeCell ref="C10:L11"/>
    <mergeCell ref="A12:B14"/>
    <mergeCell ref="C12:L14"/>
    <mergeCell ref="A16:C17"/>
    <mergeCell ref="A34:A43"/>
    <mergeCell ref="B34:C36"/>
    <mergeCell ref="A18:C19"/>
    <mergeCell ref="A20:C21"/>
    <mergeCell ref="A22:C23"/>
    <mergeCell ref="A30:C31"/>
    <mergeCell ref="A24:C25"/>
    <mergeCell ref="A26:C27"/>
    <mergeCell ref="A28:C29"/>
    <mergeCell ref="B37:C43"/>
    <mergeCell ref="J22:L23"/>
    <mergeCell ref="J24:L25"/>
    <mergeCell ref="J26:L27"/>
    <mergeCell ref="F34:I35"/>
    <mergeCell ref="D36:I36"/>
    <mergeCell ref="J28:L29"/>
    <mergeCell ref="J30:L31"/>
    <mergeCell ref="G42:I42"/>
    <mergeCell ref="D47:I48"/>
    <mergeCell ref="D49:I52"/>
    <mergeCell ref="D56:I57"/>
    <mergeCell ref="J34:L43"/>
    <mergeCell ref="D53:I53"/>
    <mergeCell ref="J44:L52"/>
    <mergeCell ref="J65:L69"/>
    <mergeCell ref="D67:I69"/>
    <mergeCell ref="B70:C74"/>
    <mergeCell ref="D70:I70"/>
    <mergeCell ref="J70:L74"/>
    <mergeCell ref="D72:I74"/>
    <mergeCell ref="A44:A52"/>
    <mergeCell ref="B44:C52"/>
    <mergeCell ref="B53:C57"/>
    <mergeCell ref="J58:L64"/>
    <mergeCell ref="D61:I61"/>
    <mergeCell ref="D62:I64"/>
    <mergeCell ref="J53:L57"/>
    <mergeCell ref="D55:I55"/>
    <mergeCell ref="J75:L80"/>
    <mergeCell ref="B79:C85"/>
    <mergeCell ref="J81:L85"/>
    <mergeCell ref="D83:F83"/>
    <mergeCell ref="D84:F84"/>
    <mergeCell ref="D85:F85"/>
    <mergeCell ref="J86:L91"/>
    <mergeCell ref="D89:I89"/>
    <mergeCell ref="B90:C91"/>
    <mergeCell ref="B92:C96"/>
    <mergeCell ref="D90:I96"/>
    <mergeCell ref="J92:L96"/>
    <mergeCell ref="J97:L100"/>
    <mergeCell ref="D100:I100"/>
    <mergeCell ref="B101:C103"/>
    <mergeCell ref="D101:I103"/>
    <mergeCell ref="J101:L103"/>
    <mergeCell ref="A75:A85"/>
    <mergeCell ref="B75:C77"/>
    <mergeCell ref="A53:A64"/>
    <mergeCell ref="D58:I58"/>
    <mergeCell ref="A97:A103"/>
    <mergeCell ref="B97:C100"/>
    <mergeCell ref="D97:I97"/>
    <mergeCell ref="A86:A96"/>
    <mergeCell ref="B86:C89"/>
    <mergeCell ref="D86:I86"/>
    <mergeCell ref="B58:C64"/>
    <mergeCell ref="A65:A74"/>
    <mergeCell ref="B65:C69"/>
    <mergeCell ref="D65:I65"/>
  </mergeCells>
  <printOptions horizontalCentered="1"/>
  <pageMargins left="0.23622047244094491" right="0.23622047244094491" top="0.59055118110236227" bottom="0.47244094488188981" header="0.23622047244094491" footer="0.19685039370078741"/>
  <pageSetup paperSize="9" scale="95" orientation="portrait" r:id="rId2"/>
  <headerFooter>
    <oddHeader>&amp;CAir Conditioning Inspection Report</oddHeader>
    <oddFooter>&amp;L&amp;9CCF 344 Rev 3 Issue Date 16/01/13&amp;C&amp;9CIBSE Certification Ltd&amp;R&amp;9&amp;A  Page &amp;P</oddFooter>
  </headerFooter>
  <rowBreaks count="1" manualBreakCount="1">
    <brk id="52"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P51"/>
  <sheetViews>
    <sheetView view="pageBreakPreview" zoomScaleNormal="100" zoomScaleSheetLayoutView="100" workbookViewId="0">
      <selection activeCell="A4" sqref="A4:B5"/>
    </sheetView>
  </sheetViews>
  <sheetFormatPr defaultRowHeight="12.75"/>
  <cols>
    <col min="1" max="1" width="11.85546875" style="6" customWidth="1"/>
    <col min="2" max="2" width="11.85546875" style="5" customWidth="1"/>
    <col min="3" max="3" width="10.7109375" style="5" customWidth="1"/>
    <col min="4" max="9" width="6.85546875" style="5" customWidth="1"/>
    <col min="10" max="10" width="6.85546875" customWidth="1"/>
    <col min="11" max="11" width="6.140625" customWidth="1"/>
    <col min="12" max="12" width="3.28515625" customWidth="1"/>
    <col min="13" max="13" width="10.28515625" style="2" customWidth="1"/>
    <col min="14" max="15" width="10.7109375" customWidth="1"/>
  </cols>
  <sheetData>
    <row r="1" spans="1:13" ht="15.75">
      <c r="A1" s="222" t="s">
        <v>170</v>
      </c>
      <c r="B1" s="223"/>
      <c r="C1" s="223"/>
      <c r="D1" s="223"/>
      <c r="E1" s="223"/>
      <c r="F1" s="223"/>
      <c r="G1" s="223"/>
      <c r="H1" s="223"/>
      <c r="I1" s="223"/>
      <c r="J1" s="223"/>
      <c r="K1" s="223"/>
      <c r="L1" s="223"/>
      <c r="M1" s="224"/>
    </row>
    <row r="2" spans="1:13">
      <c r="A2" s="996" t="s">
        <v>458</v>
      </c>
      <c r="B2" s="996"/>
      <c r="C2" s="625" t="s">
        <v>332</v>
      </c>
      <c r="D2" s="514"/>
      <c r="E2" s="514"/>
      <c r="F2" s="514"/>
      <c r="G2" s="514"/>
      <c r="H2" s="514"/>
      <c r="I2" s="514"/>
      <c r="J2" s="514"/>
      <c r="K2" s="514"/>
      <c r="L2" s="514"/>
      <c r="M2" s="514"/>
    </row>
    <row r="3" spans="1:13">
      <c r="A3" s="996"/>
      <c r="B3" s="996"/>
      <c r="C3" s="514"/>
      <c r="D3" s="514"/>
      <c r="E3" s="514"/>
      <c r="F3" s="514"/>
      <c r="G3" s="514"/>
      <c r="H3" s="514"/>
      <c r="I3" s="514"/>
      <c r="J3" s="514"/>
      <c r="K3" s="514"/>
      <c r="L3" s="514"/>
      <c r="M3" s="514"/>
    </row>
    <row r="4" spans="1:13">
      <c r="A4" s="996" t="s">
        <v>62</v>
      </c>
      <c r="B4" s="996"/>
      <c r="C4" s="625" t="s">
        <v>332</v>
      </c>
      <c r="D4" s="514"/>
      <c r="E4" s="514"/>
      <c r="F4" s="514"/>
      <c r="G4" s="514"/>
      <c r="H4" s="514"/>
      <c r="I4" s="514"/>
      <c r="J4" s="514"/>
      <c r="K4" s="514"/>
      <c r="L4" s="514"/>
      <c r="M4" s="514"/>
    </row>
    <row r="5" spans="1:13">
      <c r="A5" s="996"/>
      <c r="B5" s="996"/>
      <c r="C5" s="514"/>
      <c r="D5" s="514"/>
      <c r="E5" s="514"/>
      <c r="F5" s="514"/>
      <c r="G5" s="514"/>
      <c r="H5" s="514"/>
      <c r="I5" s="514"/>
      <c r="J5" s="514"/>
      <c r="K5" s="514"/>
      <c r="L5" s="514"/>
      <c r="M5" s="514"/>
    </row>
    <row r="6" spans="1:13" ht="12.75" customHeight="1">
      <c r="A6" s="996" t="s">
        <v>171</v>
      </c>
      <c r="B6" s="996"/>
      <c r="C6" s="625" t="s">
        <v>332</v>
      </c>
      <c r="D6" s="514"/>
      <c r="E6" s="514"/>
      <c r="F6" s="514"/>
      <c r="G6" s="514"/>
      <c r="H6" s="514"/>
      <c r="I6" s="514"/>
      <c r="J6" s="514"/>
      <c r="K6" s="514"/>
      <c r="L6" s="514"/>
      <c r="M6" s="514"/>
    </row>
    <row r="7" spans="1:13">
      <c r="A7" s="996"/>
      <c r="B7" s="996"/>
      <c r="C7" s="514"/>
      <c r="D7" s="514"/>
      <c r="E7" s="514"/>
      <c r="F7" s="514"/>
      <c r="G7" s="514"/>
      <c r="H7" s="514"/>
      <c r="I7" s="514"/>
      <c r="J7" s="514"/>
      <c r="K7" s="514"/>
      <c r="L7" s="514"/>
      <c r="M7" s="514"/>
    </row>
    <row r="8" spans="1:13">
      <c r="A8" s="996" t="s">
        <v>29</v>
      </c>
      <c r="B8" s="996"/>
      <c r="C8" s="625" t="s">
        <v>332</v>
      </c>
      <c r="D8" s="514"/>
      <c r="E8" s="514"/>
      <c r="F8" s="514"/>
      <c r="G8" s="514"/>
      <c r="H8" s="514"/>
      <c r="I8" s="514"/>
      <c r="J8" s="514"/>
      <c r="K8" s="514"/>
      <c r="L8" s="514"/>
      <c r="M8" s="514"/>
    </row>
    <row r="9" spans="1:13">
      <c r="A9" s="996"/>
      <c r="B9" s="996"/>
      <c r="C9" s="514"/>
      <c r="D9" s="514"/>
      <c r="E9" s="514"/>
      <c r="F9" s="514"/>
      <c r="G9" s="514"/>
      <c r="H9" s="514"/>
      <c r="I9" s="514"/>
      <c r="J9" s="514"/>
      <c r="K9" s="514"/>
      <c r="L9" s="514"/>
      <c r="M9" s="514"/>
    </row>
    <row r="10" spans="1:13">
      <c r="A10" s="996" t="s">
        <v>97</v>
      </c>
      <c r="B10" s="996"/>
      <c r="C10" s="625" t="s">
        <v>332</v>
      </c>
      <c r="D10" s="514"/>
      <c r="E10" s="514"/>
      <c r="F10" s="514"/>
      <c r="G10" s="514"/>
      <c r="H10" s="514"/>
      <c r="I10" s="514"/>
      <c r="J10" s="514"/>
      <c r="K10" s="514"/>
      <c r="L10" s="514"/>
      <c r="M10" s="514"/>
    </row>
    <row r="11" spans="1:13">
      <c r="A11" s="996"/>
      <c r="B11" s="996"/>
      <c r="C11" s="514"/>
      <c r="D11" s="514"/>
      <c r="E11" s="514"/>
      <c r="F11" s="514"/>
      <c r="G11" s="514"/>
      <c r="H11" s="514"/>
      <c r="I11" s="514"/>
      <c r="J11" s="514"/>
      <c r="K11" s="514"/>
      <c r="L11" s="514"/>
      <c r="M11" s="514"/>
    </row>
    <row r="12" spans="1:13" ht="12.75" customHeight="1">
      <c r="A12" s="996" t="s">
        <v>98</v>
      </c>
      <c r="B12" s="996"/>
      <c r="C12" s="625" t="s">
        <v>332</v>
      </c>
      <c r="D12" s="514"/>
      <c r="E12" s="514"/>
      <c r="F12" s="514"/>
      <c r="G12" s="514"/>
      <c r="H12" s="514"/>
      <c r="I12" s="514"/>
      <c r="J12" s="514"/>
      <c r="K12" s="514"/>
      <c r="L12" s="514"/>
      <c r="M12" s="514"/>
    </row>
    <row r="13" spans="1:13">
      <c r="A13" s="996"/>
      <c r="B13" s="996"/>
      <c r="C13" s="514"/>
      <c r="D13" s="514"/>
      <c r="E13" s="514"/>
      <c r="F13" s="514"/>
      <c r="G13" s="514"/>
      <c r="H13" s="514"/>
      <c r="I13" s="514"/>
      <c r="J13" s="514"/>
      <c r="K13" s="514"/>
      <c r="L13" s="514"/>
      <c r="M13" s="514"/>
    </row>
    <row r="14" spans="1:13">
      <c r="A14" s="996" t="s">
        <v>99</v>
      </c>
      <c r="B14" s="996"/>
      <c r="C14" s="514" t="s">
        <v>332</v>
      </c>
      <c r="D14" s="514"/>
      <c r="E14" s="514"/>
      <c r="F14" s="514"/>
      <c r="G14" s="514"/>
      <c r="H14" s="514"/>
      <c r="I14" s="514"/>
      <c r="J14" s="514"/>
      <c r="K14" s="514"/>
      <c r="L14" s="514"/>
      <c r="M14" s="514"/>
    </row>
    <row r="15" spans="1:13">
      <c r="A15" s="996"/>
      <c r="B15" s="996"/>
      <c r="C15" s="514"/>
      <c r="D15" s="514"/>
      <c r="E15" s="514"/>
      <c r="F15" s="514"/>
      <c r="G15" s="514"/>
      <c r="H15" s="514"/>
      <c r="I15" s="514"/>
      <c r="J15" s="514"/>
      <c r="K15" s="514"/>
      <c r="L15" s="514"/>
      <c r="M15" s="514"/>
    </row>
    <row r="16" spans="1:13">
      <c r="A16" s="996"/>
      <c r="B16" s="996"/>
      <c r="C16" s="514"/>
      <c r="D16" s="514"/>
      <c r="E16" s="514"/>
      <c r="F16" s="514"/>
      <c r="G16" s="514"/>
      <c r="H16" s="514"/>
      <c r="I16" s="514"/>
      <c r="J16" s="514"/>
      <c r="K16" s="514"/>
      <c r="L16" s="514"/>
      <c r="M16" s="514"/>
    </row>
    <row r="17" spans="1:16">
      <c r="A17" s="996"/>
      <c r="B17" s="996"/>
      <c r="C17" s="514"/>
      <c r="D17" s="514"/>
      <c r="E17" s="514"/>
      <c r="F17" s="514"/>
      <c r="G17" s="514"/>
      <c r="H17" s="514"/>
      <c r="I17" s="514"/>
      <c r="J17" s="514"/>
      <c r="K17" s="514"/>
      <c r="L17" s="514"/>
      <c r="M17" s="514"/>
    </row>
    <row r="18" spans="1:16">
      <c r="A18" s="213" t="s">
        <v>100</v>
      </c>
      <c r="B18" s="214"/>
      <c r="C18" s="214"/>
      <c r="D18" s="214"/>
      <c r="E18" s="214"/>
      <c r="F18" s="214"/>
      <c r="G18" s="214"/>
      <c r="H18" s="214"/>
      <c r="I18" s="214"/>
      <c r="J18" s="215"/>
      <c r="K18" s="215"/>
      <c r="L18" s="215"/>
      <c r="M18" s="216"/>
    </row>
    <row r="19" spans="1:16">
      <c r="A19" s="217" t="s">
        <v>33</v>
      </c>
      <c r="B19" s="218" t="s">
        <v>78</v>
      </c>
      <c r="C19" s="218"/>
      <c r="D19" s="218" t="s">
        <v>76</v>
      </c>
      <c r="E19" s="218"/>
      <c r="F19" s="218"/>
      <c r="G19" s="218"/>
      <c r="H19" s="218"/>
      <c r="I19" s="218"/>
      <c r="J19" s="219"/>
      <c r="K19" s="220" t="s">
        <v>196</v>
      </c>
      <c r="L19" s="219"/>
      <c r="M19" s="221"/>
    </row>
    <row r="20" spans="1:16">
      <c r="A20" s="1004" t="s">
        <v>125</v>
      </c>
      <c r="B20" s="997" t="s">
        <v>126</v>
      </c>
      <c r="C20" s="997"/>
      <c r="D20" s="514" t="s">
        <v>332</v>
      </c>
      <c r="E20" s="514"/>
      <c r="F20" s="514"/>
      <c r="G20" s="514"/>
      <c r="H20" s="514"/>
      <c r="I20" s="514"/>
      <c r="J20" s="514"/>
      <c r="K20" s="614" t="s">
        <v>362</v>
      </c>
      <c r="L20" s="615"/>
      <c r="M20" s="616"/>
    </row>
    <row r="21" spans="1:16">
      <c r="A21" s="1005"/>
      <c r="B21" s="997"/>
      <c r="C21" s="997"/>
      <c r="D21" s="514"/>
      <c r="E21" s="514"/>
      <c r="F21" s="514"/>
      <c r="G21" s="514"/>
      <c r="H21" s="514"/>
      <c r="I21" s="514"/>
      <c r="J21" s="514"/>
      <c r="K21" s="617"/>
      <c r="L21" s="572"/>
      <c r="M21" s="618"/>
    </row>
    <row r="22" spans="1:16">
      <c r="A22" s="1005"/>
      <c r="B22" s="997"/>
      <c r="C22" s="997"/>
      <c r="D22" s="514"/>
      <c r="E22" s="514"/>
      <c r="F22" s="514"/>
      <c r="G22" s="514"/>
      <c r="H22" s="514"/>
      <c r="I22" s="514"/>
      <c r="J22" s="514"/>
      <c r="K22" s="617"/>
      <c r="L22" s="572"/>
      <c r="M22" s="618"/>
    </row>
    <row r="23" spans="1:16">
      <c r="A23" s="1005"/>
      <c r="B23" s="997"/>
      <c r="C23" s="997"/>
      <c r="D23" s="514"/>
      <c r="E23" s="514"/>
      <c r="F23" s="514"/>
      <c r="G23" s="514"/>
      <c r="H23" s="514"/>
      <c r="I23" s="514"/>
      <c r="J23" s="514"/>
      <c r="K23" s="617"/>
      <c r="L23" s="572"/>
      <c r="M23" s="618"/>
    </row>
    <row r="24" spans="1:16">
      <c r="A24" s="1005"/>
      <c r="B24" s="997"/>
      <c r="C24" s="997"/>
      <c r="D24" s="514"/>
      <c r="E24" s="514"/>
      <c r="F24" s="514"/>
      <c r="G24" s="514"/>
      <c r="H24" s="514"/>
      <c r="I24" s="514"/>
      <c r="J24" s="514"/>
      <c r="K24" s="617"/>
      <c r="L24" s="572"/>
      <c r="M24" s="618"/>
    </row>
    <row r="25" spans="1:16">
      <c r="A25" s="1005"/>
      <c r="B25" s="997" t="s">
        <v>138</v>
      </c>
      <c r="C25" s="997"/>
      <c r="D25" s="514" t="s">
        <v>332</v>
      </c>
      <c r="E25" s="514"/>
      <c r="F25" s="514"/>
      <c r="G25" s="514"/>
      <c r="H25" s="514"/>
      <c r="I25" s="514"/>
      <c r="J25" s="514"/>
      <c r="K25" s="617" t="s">
        <v>362</v>
      </c>
      <c r="L25" s="572"/>
      <c r="M25" s="618"/>
    </row>
    <row r="26" spans="1:16">
      <c r="A26" s="1005"/>
      <c r="B26" s="997"/>
      <c r="C26" s="997"/>
      <c r="D26" s="514"/>
      <c r="E26" s="514"/>
      <c r="F26" s="514"/>
      <c r="G26" s="514"/>
      <c r="H26" s="514"/>
      <c r="I26" s="514"/>
      <c r="J26" s="514"/>
      <c r="K26" s="617"/>
      <c r="L26" s="572"/>
      <c r="M26" s="618"/>
    </row>
    <row r="27" spans="1:16">
      <c r="A27" s="1005"/>
      <c r="B27" s="997"/>
      <c r="C27" s="997"/>
      <c r="D27" s="514"/>
      <c r="E27" s="514"/>
      <c r="F27" s="514"/>
      <c r="G27" s="514"/>
      <c r="H27" s="514"/>
      <c r="I27" s="514"/>
      <c r="J27" s="514"/>
      <c r="K27" s="617"/>
      <c r="L27" s="572"/>
      <c r="M27" s="618"/>
    </row>
    <row r="28" spans="1:16">
      <c r="A28" s="1005"/>
      <c r="B28" s="997"/>
      <c r="C28" s="997"/>
      <c r="D28" s="514"/>
      <c r="E28" s="514"/>
      <c r="F28" s="514"/>
      <c r="G28" s="514"/>
      <c r="H28" s="514"/>
      <c r="I28" s="514"/>
      <c r="J28" s="514"/>
      <c r="K28" s="617"/>
      <c r="L28" s="572"/>
      <c r="M28" s="618"/>
    </row>
    <row r="29" spans="1:16">
      <c r="A29" s="1005"/>
      <c r="B29" s="997" t="s">
        <v>130</v>
      </c>
      <c r="C29" s="997"/>
      <c r="D29" s="235" t="s">
        <v>356</v>
      </c>
      <c r="E29" s="235" t="s">
        <v>357</v>
      </c>
      <c r="F29" s="235" t="s">
        <v>358</v>
      </c>
      <c r="G29" s="235" t="s">
        <v>359</v>
      </c>
      <c r="H29" s="235" t="s">
        <v>360</v>
      </c>
      <c r="I29" s="235" t="s">
        <v>361</v>
      </c>
      <c r="J29" s="235" t="s">
        <v>361</v>
      </c>
      <c r="K29" s="617" t="s">
        <v>363</v>
      </c>
      <c r="L29" s="572"/>
      <c r="M29" s="618"/>
      <c r="N29" s="63"/>
      <c r="O29" s="63"/>
      <c r="P29" s="63"/>
    </row>
    <row r="30" spans="1:16">
      <c r="A30" s="1005"/>
      <c r="B30" s="997"/>
      <c r="C30" s="997"/>
      <c r="D30" s="402"/>
      <c r="E30" s="402"/>
      <c r="F30" s="402"/>
      <c r="G30" s="402"/>
      <c r="H30" s="402"/>
      <c r="I30" s="402"/>
      <c r="J30" s="402"/>
      <c r="K30" s="617"/>
      <c r="L30" s="572"/>
      <c r="M30" s="618"/>
      <c r="N30" s="63"/>
      <c r="O30" s="63"/>
      <c r="P30" s="63"/>
    </row>
    <row r="31" spans="1:16">
      <c r="A31" s="1005"/>
      <c r="B31" s="997"/>
      <c r="C31" s="997"/>
      <c r="D31" s="403"/>
      <c r="E31" s="403"/>
      <c r="F31" s="403"/>
      <c r="G31" s="403"/>
      <c r="H31" s="403"/>
      <c r="I31" s="403"/>
      <c r="J31" s="403"/>
      <c r="K31" s="617"/>
      <c r="L31" s="572"/>
      <c r="M31" s="618"/>
      <c r="N31" s="63"/>
      <c r="O31" s="63"/>
      <c r="P31" s="63"/>
    </row>
    <row r="32" spans="1:16">
      <c r="A32" s="1005"/>
      <c r="B32" s="997"/>
      <c r="C32" s="997"/>
      <c r="D32" s="404"/>
      <c r="E32" s="404"/>
      <c r="F32" s="404"/>
      <c r="G32" s="404"/>
      <c r="H32" s="404"/>
      <c r="I32" s="404"/>
      <c r="J32" s="404"/>
      <c r="K32" s="617"/>
      <c r="L32" s="572"/>
      <c r="M32" s="618"/>
      <c r="N32" s="63"/>
      <c r="O32" s="63"/>
      <c r="P32" s="63"/>
    </row>
    <row r="33" spans="1:16">
      <c r="A33" s="1005"/>
      <c r="B33" s="997" t="s">
        <v>165</v>
      </c>
      <c r="C33" s="997"/>
      <c r="D33" s="514" t="s">
        <v>332</v>
      </c>
      <c r="E33" s="514"/>
      <c r="F33" s="514"/>
      <c r="G33" s="514"/>
      <c r="H33" s="514"/>
      <c r="I33" s="514"/>
      <c r="J33" s="514"/>
      <c r="K33" s="617" t="s">
        <v>362</v>
      </c>
      <c r="L33" s="572"/>
      <c r="M33" s="618"/>
      <c r="N33" s="63"/>
      <c r="O33" s="63"/>
      <c r="P33" s="63"/>
    </row>
    <row r="34" spans="1:16">
      <c r="A34" s="1005"/>
      <c r="B34" s="997"/>
      <c r="C34" s="997"/>
      <c r="D34" s="514"/>
      <c r="E34" s="514"/>
      <c r="F34" s="514"/>
      <c r="G34" s="514"/>
      <c r="H34" s="514"/>
      <c r="I34" s="514"/>
      <c r="J34" s="514"/>
      <c r="K34" s="617"/>
      <c r="L34" s="572"/>
      <c r="M34" s="618"/>
      <c r="N34" s="63"/>
      <c r="O34" s="63"/>
      <c r="P34" s="63"/>
    </row>
    <row r="35" spans="1:16">
      <c r="A35" s="1005"/>
      <c r="B35" s="997"/>
      <c r="C35" s="997"/>
      <c r="D35" s="514"/>
      <c r="E35" s="514"/>
      <c r="F35" s="514"/>
      <c r="G35" s="514"/>
      <c r="H35" s="514"/>
      <c r="I35" s="514"/>
      <c r="J35" s="514"/>
      <c r="K35" s="617"/>
      <c r="L35" s="572"/>
      <c r="M35" s="618"/>
      <c r="N35" s="63"/>
      <c r="O35" s="63"/>
      <c r="P35" s="63"/>
    </row>
    <row r="36" spans="1:16">
      <c r="A36" s="1005"/>
      <c r="B36" s="997"/>
      <c r="C36" s="997"/>
      <c r="D36" s="514"/>
      <c r="E36" s="514"/>
      <c r="F36" s="514"/>
      <c r="G36" s="514"/>
      <c r="H36" s="514"/>
      <c r="I36" s="514"/>
      <c r="J36" s="514"/>
      <c r="K36" s="617"/>
      <c r="L36" s="572"/>
      <c r="M36" s="618"/>
      <c r="N36" s="63"/>
      <c r="O36" s="63"/>
      <c r="P36" s="63"/>
    </row>
    <row r="37" spans="1:16">
      <c r="A37" s="1005"/>
      <c r="B37" s="997" t="s">
        <v>129</v>
      </c>
      <c r="C37" s="997"/>
      <c r="D37" s="514" t="s">
        <v>332</v>
      </c>
      <c r="E37" s="514"/>
      <c r="F37" s="514"/>
      <c r="G37" s="514"/>
      <c r="H37" s="514"/>
      <c r="I37" s="514"/>
      <c r="J37" s="514"/>
      <c r="K37" s="617" t="s">
        <v>362</v>
      </c>
      <c r="L37" s="572"/>
      <c r="M37" s="618"/>
      <c r="N37" s="63"/>
      <c r="O37" s="63"/>
      <c r="P37" s="63"/>
    </row>
    <row r="38" spans="1:16">
      <c r="A38" s="1005"/>
      <c r="B38" s="997"/>
      <c r="C38" s="997"/>
      <c r="D38" s="514"/>
      <c r="E38" s="514"/>
      <c r="F38" s="514"/>
      <c r="G38" s="514"/>
      <c r="H38" s="514"/>
      <c r="I38" s="514"/>
      <c r="J38" s="514"/>
      <c r="K38" s="617"/>
      <c r="L38" s="572"/>
      <c r="M38" s="618"/>
      <c r="N38" s="63"/>
      <c r="O38" s="63"/>
      <c r="P38" s="63"/>
    </row>
    <row r="39" spans="1:16">
      <c r="A39" s="1005"/>
      <c r="B39" s="997"/>
      <c r="C39" s="997"/>
      <c r="D39" s="514"/>
      <c r="E39" s="514"/>
      <c r="F39" s="514"/>
      <c r="G39" s="514"/>
      <c r="H39" s="514"/>
      <c r="I39" s="514"/>
      <c r="J39" s="514"/>
      <c r="K39" s="617"/>
      <c r="L39" s="572"/>
      <c r="M39" s="618"/>
      <c r="N39" s="63"/>
      <c r="O39" s="63"/>
      <c r="P39" s="63"/>
    </row>
    <row r="40" spans="1:16">
      <c r="A40" s="1005"/>
      <c r="B40" s="998" t="s">
        <v>326</v>
      </c>
      <c r="C40" s="999"/>
      <c r="D40" s="514" t="s">
        <v>332</v>
      </c>
      <c r="E40" s="514"/>
      <c r="F40" s="514"/>
      <c r="G40" s="514"/>
      <c r="H40" s="514"/>
      <c r="I40" s="514"/>
      <c r="J40" s="514"/>
      <c r="K40" s="617" t="s">
        <v>362</v>
      </c>
      <c r="L40" s="572"/>
      <c r="M40" s="618"/>
      <c r="N40" s="63"/>
      <c r="O40" s="63"/>
      <c r="P40" s="63"/>
    </row>
    <row r="41" spans="1:16">
      <c r="A41" s="1005"/>
      <c r="B41" s="1000"/>
      <c r="C41" s="1001"/>
      <c r="D41" s="514"/>
      <c r="E41" s="514"/>
      <c r="F41" s="514"/>
      <c r="G41" s="514"/>
      <c r="H41" s="514"/>
      <c r="I41" s="514"/>
      <c r="J41" s="514"/>
      <c r="K41" s="617"/>
      <c r="L41" s="572"/>
      <c r="M41" s="618"/>
      <c r="N41" s="63"/>
      <c r="O41" s="63"/>
      <c r="P41" s="63"/>
    </row>
    <row r="42" spans="1:16">
      <c r="A42" s="1005"/>
      <c r="B42" s="1000"/>
      <c r="C42" s="1001"/>
      <c r="D42" s="514"/>
      <c r="E42" s="514"/>
      <c r="F42" s="514"/>
      <c r="G42" s="514"/>
      <c r="H42" s="514"/>
      <c r="I42" s="514"/>
      <c r="J42" s="514"/>
      <c r="K42" s="617"/>
      <c r="L42" s="572"/>
      <c r="M42" s="618"/>
      <c r="N42" s="63"/>
      <c r="O42" s="63"/>
      <c r="P42" s="63"/>
    </row>
    <row r="43" spans="1:16">
      <c r="A43" s="1005"/>
      <c r="B43" s="1002"/>
      <c r="C43" s="1003"/>
      <c r="D43" s="514"/>
      <c r="E43" s="514"/>
      <c r="F43" s="514"/>
      <c r="G43" s="514"/>
      <c r="H43" s="514"/>
      <c r="I43" s="514"/>
      <c r="J43" s="514"/>
      <c r="K43" s="617"/>
      <c r="L43" s="572"/>
      <c r="M43" s="618"/>
      <c r="N43" s="63"/>
      <c r="O43" s="63"/>
      <c r="P43" s="63"/>
    </row>
    <row r="44" spans="1:16">
      <c r="A44" s="1005"/>
      <c r="B44" s="997" t="s">
        <v>127</v>
      </c>
      <c r="C44" s="997"/>
      <c r="D44" s="514" t="s">
        <v>332</v>
      </c>
      <c r="E44" s="514"/>
      <c r="F44" s="514"/>
      <c r="G44" s="514"/>
      <c r="H44" s="514"/>
      <c r="I44" s="514"/>
      <c r="J44" s="514"/>
      <c r="K44" s="617" t="s">
        <v>362</v>
      </c>
      <c r="L44" s="572"/>
      <c r="M44" s="618"/>
    </row>
    <row r="45" spans="1:16">
      <c r="A45" s="1005"/>
      <c r="B45" s="997"/>
      <c r="C45" s="997"/>
      <c r="D45" s="514"/>
      <c r="E45" s="514"/>
      <c r="F45" s="514"/>
      <c r="G45" s="514"/>
      <c r="H45" s="514"/>
      <c r="I45" s="514"/>
      <c r="J45" s="514"/>
      <c r="K45" s="617"/>
      <c r="L45" s="572"/>
      <c r="M45" s="618"/>
    </row>
    <row r="46" spans="1:16">
      <c r="A46" s="1005"/>
      <c r="B46" s="997"/>
      <c r="C46" s="997"/>
      <c r="D46" s="514"/>
      <c r="E46" s="514"/>
      <c r="F46" s="514"/>
      <c r="G46" s="514"/>
      <c r="H46" s="514"/>
      <c r="I46" s="514"/>
      <c r="J46" s="514"/>
      <c r="K46" s="617"/>
      <c r="L46" s="572"/>
      <c r="M46" s="618"/>
    </row>
    <row r="47" spans="1:16">
      <c r="A47" s="1005"/>
      <c r="B47" s="997"/>
      <c r="C47" s="997"/>
      <c r="D47" s="514"/>
      <c r="E47" s="514"/>
      <c r="F47" s="514"/>
      <c r="G47" s="514"/>
      <c r="H47" s="514"/>
      <c r="I47" s="514"/>
      <c r="J47" s="514"/>
      <c r="K47" s="617"/>
      <c r="L47" s="572"/>
      <c r="M47" s="618"/>
    </row>
    <row r="48" spans="1:16">
      <c r="A48" s="1005"/>
      <c r="B48" s="997" t="s">
        <v>128</v>
      </c>
      <c r="C48" s="997"/>
      <c r="D48" s="514" t="s">
        <v>332</v>
      </c>
      <c r="E48" s="514"/>
      <c r="F48" s="514"/>
      <c r="G48" s="514"/>
      <c r="H48" s="514"/>
      <c r="I48" s="514"/>
      <c r="J48" s="514"/>
      <c r="K48" s="617" t="s">
        <v>362</v>
      </c>
      <c r="L48" s="572"/>
      <c r="M48" s="618"/>
    </row>
    <row r="49" spans="1:13">
      <c r="A49" s="1005"/>
      <c r="B49" s="997"/>
      <c r="C49" s="997"/>
      <c r="D49" s="514"/>
      <c r="E49" s="514"/>
      <c r="F49" s="514"/>
      <c r="G49" s="514"/>
      <c r="H49" s="514"/>
      <c r="I49" s="514"/>
      <c r="J49" s="514"/>
      <c r="K49" s="617"/>
      <c r="L49" s="572"/>
      <c r="M49" s="618"/>
    </row>
    <row r="50" spans="1:13">
      <c r="A50" s="1005"/>
      <c r="B50" s="997"/>
      <c r="C50" s="997"/>
      <c r="D50" s="514"/>
      <c r="E50" s="514"/>
      <c r="F50" s="514"/>
      <c r="G50" s="514"/>
      <c r="H50" s="514"/>
      <c r="I50" s="514"/>
      <c r="J50" s="514"/>
      <c r="K50" s="617"/>
      <c r="L50" s="572"/>
      <c r="M50" s="618"/>
    </row>
    <row r="51" spans="1:13">
      <c r="A51" s="1006"/>
      <c r="B51" s="997"/>
      <c r="C51" s="997"/>
      <c r="D51" s="514"/>
      <c r="E51" s="514"/>
      <c r="F51" s="514"/>
      <c r="G51" s="514"/>
      <c r="H51" s="514"/>
      <c r="I51" s="514"/>
      <c r="J51" s="514"/>
      <c r="K51" s="498"/>
      <c r="L51" s="499"/>
      <c r="M51" s="500"/>
    </row>
  </sheetData>
  <sheetProtection formatCells="0" formatColumns="0" formatRows="0" insertColumns="0" insertRows="0"/>
  <customSheetViews>
    <customSheetView guid="{781E4026-947A-4E93-912F-7505D83CD13A}" showPageBreaks="1" printArea="1" view="pageLayout" topLeftCell="A28">
      <selection activeCell="D18" sqref="D18:I22"/>
      <pageMargins left="0.23622047244094491" right="0.23622047244094491" top="0.59055118110236227" bottom="0.47244094488188981" header="0.23622047244094491" footer="0.19685039370078741"/>
      <pageSetup paperSize="9" scale="95" orientation="portrait" r:id="rId1"/>
      <headerFooter alignWithMargins="0">
        <oddHeader>&amp;CAir Conditioning Inspection Report</oddHeader>
        <oddFooter>&amp;C&amp;8H Hubbard&amp;R&amp;8&amp;A  Page &amp;P</oddFooter>
      </headerFooter>
    </customSheetView>
  </customSheetViews>
  <mergeCells count="38">
    <mergeCell ref="A2:B3"/>
    <mergeCell ref="C2:M3"/>
    <mergeCell ref="C8:M9"/>
    <mergeCell ref="A20:A51"/>
    <mergeCell ref="D25:J28"/>
    <mergeCell ref="B25:C28"/>
    <mergeCell ref="K20:M24"/>
    <mergeCell ref="K29:M32"/>
    <mergeCell ref="K25:M28"/>
    <mergeCell ref="B20:C24"/>
    <mergeCell ref="D20:J24"/>
    <mergeCell ref="D48:J51"/>
    <mergeCell ref="K44:M47"/>
    <mergeCell ref="C12:M13"/>
    <mergeCell ref="B44:C47"/>
    <mergeCell ref="B48:C51"/>
    <mergeCell ref="D44:J47"/>
    <mergeCell ref="D33:J36"/>
    <mergeCell ref="K48:M51"/>
    <mergeCell ref="B29:C32"/>
    <mergeCell ref="B37:C39"/>
    <mergeCell ref="D37:J39"/>
    <mergeCell ref="K33:M36"/>
    <mergeCell ref="B33:C36"/>
    <mergeCell ref="D40:J43"/>
    <mergeCell ref="K40:M43"/>
    <mergeCell ref="B40:C43"/>
    <mergeCell ref="K37:M39"/>
    <mergeCell ref="A14:B17"/>
    <mergeCell ref="C4:M5"/>
    <mergeCell ref="C6:M7"/>
    <mergeCell ref="C10:M11"/>
    <mergeCell ref="C14:M17"/>
    <mergeCell ref="A4:B5"/>
    <mergeCell ref="A6:B7"/>
    <mergeCell ref="A8:B9"/>
    <mergeCell ref="A10:B11"/>
    <mergeCell ref="A12:B13"/>
  </mergeCells>
  <phoneticPr fontId="3" type="noConversion"/>
  <printOptions horizontalCentered="1"/>
  <pageMargins left="0.23622047244094491" right="0.23622047244094491" top="0.59055118110236227" bottom="0.47244094488188981" header="0.23622047244094491" footer="0.19685039370078741"/>
  <pageSetup paperSize="9" scale="95" orientation="portrait" r:id="rId2"/>
  <headerFooter>
    <oddHeader>&amp;CAir Conditioning Inspection Report</oddHeader>
    <oddFooter>&amp;L&amp;9CCF 344 Rev 3 Issue Date 16/01/13&amp;C&amp;9CIBSE Certification Ltd&amp;R&amp;9&amp;A  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2"/>
  <sheetViews>
    <sheetView view="pageBreakPreview" zoomScaleNormal="100" zoomScaleSheetLayoutView="100" workbookViewId="0">
      <selection sqref="A1:C1"/>
    </sheetView>
  </sheetViews>
  <sheetFormatPr defaultRowHeight="12.75"/>
  <cols>
    <col min="1" max="1" width="11.85546875" style="6" customWidth="1"/>
    <col min="2" max="2" width="11.85546875" style="5" customWidth="1"/>
    <col min="3" max="3" width="10.7109375" style="5" customWidth="1"/>
    <col min="4" max="4" width="11.85546875" style="5" customWidth="1"/>
    <col min="5" max="5" width="3.42578125" style="5" customWidth="1"/>
    <col min="6" max="6" width="10.7109375" style="5" customWidth="1"/>
    <col min="7" max="7" width="3.42578125" style="5" customWidth="1"/>
    <col min="8" max="8" width="10.7109375" style="5" customWidth="1"/>
    <col min="9" max="9" width="3.28515625" customWidth="1"/>
    <col min="10" max="10" width="10.28515625" customWidth="1"/>
    <col min="11" max="11" width="3.28515625" customWidth="1"/>
    <col min="12" max="12" width="10.28515625" customWidth="1"/>
    <col min="13" max="13" width="10.7109375" customWidth="1"/>
  </cols>
  <sheetData>
    <row r="1" spans="1:13" ht="15.75">
      <c r="A1" s="1024" t="s">
        <v>193</v>
      </c>
      <c r="B1" s="1025"/>
      <c r="C1" s="1025"/>
      <c r="D1" s="294"/>
      <c r="E1" s="294"/>
      <c r="F1" s="294"/>
      <c r="G1" s="294"/>
      <c r="H1" s="294"/>
      <c r="I1" s="295"/>
      <c r="J1" s="295"/>
      <c r="K1" s="295"/>
      <c r="L1" s="296"/>
    </row>
    <row r="2" spans="1:13">
      <c r="A2" s="303" t="s">
        <v>33</v>
      </c>
      <c r="B2" s="39" t="s">
        <v>78</v>
      </c>
      <c r="C2" s="39"/>
      <c r="D2" s="39" t="s">
        <v>33</v>
      </c>
      <c r="E2" s="39"/>
      <c r="F2" s="39"/>
      <c r="G2" s="39"/>
      <c r="H2" s="39"/>
      <c r="I2" s="40"/>
      <c r="J2" s="44"/>
      <c r="K2" s="40"/>
      <c r="L2" s="302"/>
    </row>
    <row r="3" spans="1:13" ht="12.75" customHeight="1">
      <c r="A3" s="1022">
        <v>1</v>
      </c>
      <c r="B3" s="610" t="s">
        <v>194</v>
      </c>
      <c r="C3" s="611"/>
      <c r="D3" s="1010" t="s">
        <v>332</v>
      </c>
      <c r="E3" s="1011"/>
      <c r="F3" s="1011"/>
      <c r="G3" s="1011"/>
      <c r="H3" s="1011"/>
      <c r="I3" s="1011"/>
      <c r="J3" s="1011"/>
      <c r="K3" s="1011"/>
      <c r="L3" s="1012"/>
    </row>
    <row r="4" spans="1:13">
      <c r="A4" s="584"/>
      <c r="B4" s="612"/>
      <c r="C4" s="613"/>
      <c r="D4" s="1013"/>
      <c r="E4" s="1014"/>
      <c r="F4" s="1014"/>
      <c r="G4" s="1014"/>
      <c r="H4" s="1014"/>
      <c r="I4" s="1014"/>
      <c r="J4" s="1014"/>
      <c r="K4" s="1014"/>
      <c r="L4" s="1015"/>
    </row>
    <row r="5" spans="1:13">
      <c r="A5" s="584"/>
      <c r="B5" s="48"/>
      <c r="C5" s="47"/>
      <c r="D5" s="1013"/>
      <c r="E5" s="1014"/>
      <c r="F5" s="1014"/>
      <c r="G5" s="1014"/>
      <c r="H5" s="1014"/>
      <c r="I5" s="1014"/>
      <c r="J5" s="1014"/>
      <c r="K5" s="1014"/>
      <c r="L5" s="1015"/>
    </row>
    <row r="6" spans="1:13">
      <c r="A6" s="584"/>
      <c r="B6" s="48"/>
      <c r="C6" s="69"/>
      <c r="D6" s="1016"/>
      <c r="E6" s="1017"/>
      <c r="F6" s="1017"/>
      <c r="G6" s="1017"/>
      <c r="H6" s="1017"/>
      <c r="I6" s="1017"/>
      <c r="J6" s="1017"/>
      <c r="K6" s="1017"/>
      <c r="L6" s="1018"/>
    </row>
    <row r="7" spans="1:13">
      <c r="A7" s="584"/>
      <c r="B7" s="265" t="s">
        <v>195</v>
      </c>
      <c r="C7" s="263"/>
      <c r="D7" s="1010" t="s">
        <v>332</v>
      </c>
      <c r="E7" s="1011"/>
      <c r="F7" s="1011"/>
      <c r="G7" s="1011"/>
      <c r="H7" s="1011"/>
      <c r="I7" s="1011"/>
      <c r="J7" s="1011"/>
      <c r="K7" s="1011"/>
      <c r="L7" s="1012"/>
    </row>
    <row r="8" spans="1:13">
      <c r="A8" s="584"/>
      <c r="B8" s="48"/>
      <c r="C8" s="47"/>
      <c r="D8" s="1013"/>
      <c r="E8" s="1014"/>
      <c r="F8" s="1014"/>
      <c r="G8" s="1014"/>
      <c r="H8" s="1014"/>
      <c r="I8" s="1014"/>
      <c r="J8" s="1014"/>
      <c r="K8" s="1014"/>
      <c r="L8" s="1015"/>
    </row>
    <row r="9" spans="1:13">
      <c r="A9" s="584"/>
      <c r="B9" s="48"/>
      <c r="C9" s="47"/>
      <c r="D9" s="1013"/>
      <c r="E9" s="1014"/>
      <c r="F9" s="1014"/>
      <c r="G9" s="1014"/>
      <c r="H9" s="1014"/>
      <c r="I9" s="1014"/>
      <c r="J9" s="1014"/>
      <c r="K9" s="1014"/>
      <c r="L9" s="1015"/>
    </row>
    <row r="10" spans="1:13">
      <c r="A10" s="584"/>
      <c r="B10" s="48"/>
      <c r="C10" s="69"/>
      <c r="D10" s="1016"/>
      <c r="E10" s="1017"/>
      <c r="F10" s="1017"/>
      <c r="G10" s="1017"/>
      <c r="H10" s="1017"/>
      <c r="I10" s="1017"/>
      <c r="J10" s="1017"/>
      <c r="K10" s="1017"/>
      <c r="L10" s="1018"/>
    </row>
    <row r="11" spans="1:13">
      <c r="A11" s="584"/>
      <c r="B11" s="71" t="s">
        <v>193</v>
      </c>
      <c r="C11" s="263"/>
      <c r="D11" s="1010" t="s">
        <v>332</v>
      </c>
      <c r="E11" s="1011"/>
      <c r="F11" s="1011"/>
      <c r="G11" s="1011"/>
      <c r="H11" s="1011"/>
      <c r="I11" s="1011"/>
      <c r="J11" s="1011"/>
      <c r="K11" s="1011"/>
      <c r="L11" s="1012"/>
    </row>
    <row r="12" spans="1:13">
      <c r="A12" s="584"/>
      <c r="B12" s="48"/>
      <c r="C12" s="47"/>
      <c r="D12" s="1013"/>
      <c r="E12" s="1014"/>
      <c r="F12" s="1014"/>
      <c r="G12" s="1014"/>
      <c r="H12" s="1014"/>
      <c r="I12" s="1014"/>
      <c r="J12" s="1014"/>
      <c r="K12" s="1014"/>
      <c r="L12" s="1015"/>
      <c r="M12" s="25"/>
    </row>
    <row r="13" spans="1:13">
      <c r="A13" s="584"/>
      <c r="B13" s="48"/>
      <c r="C13" s="47"/>
      <c r="D13" s="1013"/>
      <c r="E13" s="1014"/>
      <c r="F13" s="1014"/>
      <c r="G13" s="1014"/>
      <c r="H13" s="1014"/>
      <c r="I13" s="1014"/>
      <c r="J13" s="1014"/>
      <c r="K13" s="1014"/>
      <c r="L13" s="1015"/>
      <c r="M13" s="25"/>
    </row>
    <row r="14" spans="1:13" ht="13.5" thickBot="1">
      <c r="A14" s="1023"/>
      <c r="B14" s="319"/>
      <c r="C14" s="320"/>
      <c r="D14" s="1019"/>
      <c r="E14" s="1020"/>
      <c r="F14" s="1020"/>
      <c r="G14" s="1020"/>
      <c r="H14" s="1020"/>
      <c r="I14" s="1020"/>
      <c r="J14" s="1020"/>
      <c r="K14" s="1020"/>
      <c r="L14" s="1021"/>
    </row>
    <row r="15" spans="1:13" ht="7.5" customHeight="1" thickBot="1">
      <c r="A15" s="275"/>
      <c r="D15" s="358"/>
      <c r="E15" s="358"/>
      <c r="F15" s="358"/>
      <c r="G15" s="358"/>
      <c r="H15" s="358"/>
      <c r="I15" s="352"/>
      <c r="J15" s="352"/>
      <c r="K15" s="352"/>
      <c r="L15" s="451"/>
    </row>
    <row r="16" spans="1:13">
      <c r="A16" s="453" t="s">
        <v>33</v>
      </c>
      <c r="B16" s="294" t="s">
        <v>78</v>
      </c>
      <c r="C16" s="294"/>
      <c r="D16" s="459" t="s">
        <v>33</v>
      </c>
      <c r="E16" s="454"/>
      <c r="F16" s="454"/>
      <c r="G16" s="454"/>
      <c r="H16" s="454"/>
      <c r="I16" s="455"/>
      <c r="J16" s="456"/>
      <c r="K16" s="455"/>
      <c r="L16" s="457"/>
    </row>
    <row r="17" spans="1:12">
      <c r="A17" s="1022">
        <v>2</v>
      </c>
      <c r="B17" s="610" t="s">
        <v>194</v>
      </c>
      <c r="C17" s="611"/>
      <c r="D17" s="1010" t="s">
        <v>332</v>
      </c>
      <c r="E17" s="1011"/>
      <c r="F17" s="1011"/>
      <c r="G17" s="1011"/>
      <c r="H17" s="1011"/>
      <c r="I17" s="1011"/>
      <c r="J17" s="1011"/>
      <c r="K17" s="1011"/>
      <c r="L17" s="1012"/>
    </row>
    <row r="18" spans="1:12">
      <c r="A18" s="584"/>
      <c r="B18" s="612"/>
      <c r="C18" s="613"/>
      <c r="D18" s="1013"/>
      <c r="E18" s="1014"/>
      <c r="F18" s="1014"/>
      <c r="G18" s="1014"/>
      <c r="H18" s="1014"/>
      <c r="I18" s="1014"/>
      <c r="J18" s="1014"/>
      <c r="K18" s="1014"/>
      <c r="L18" s="1015"/>
    </row>
    <row r="19" spans="1:12">
      <c r="A19" s="584"/>
      <c r="B19" s="48"/>
      <c r="C19" s="47"/>
      <c r="D19" s="1013"/>
      <c r="E19" s="1014"/>
      <c r="F19" s="1014"/>
      <c r="G19" s="1014"/>
      <c r="H19" s="1014"/>
      <c r="I19" s="1014"/>
      <c r="J19" s="1014"/>
      <c r="K19" s="1014"/>
      <c r="L19" s="1015"/>
    </row>
    <row r="20" spans="1:12">
      <c r="A20" s="584"/>
      <c r="B20" s="48"/>
      <c r="C20" s="69"/>
      <c r="D20" s="1016"/>
      <c r="E20" s="1017"/>
      <c r="F20" s="1017"/>
      <c r="G20" s="1017"/>
      <c r="H20" s="1017"/>
      <c r="I20" s="1017"/>
      <c r="J20" s="1017"/>
      <c r="K20" s="1017"/>
      <c r="L20" s="1018"/>
    </row>
    <row r="21" spans="1:12">
      <c r="A21" s="584"/>
      <c r="B21" s="265" t="s">
        <v>195</v>
      </c>
      <c r="C21" s="263"/>
      <c r="D21" s="1010" t="s">
        <v>332</v>
      </c>
      <c r="E21" s="1011"/>
      <c r="F21" s="1011"/>
      <c r="G21" s="1011"/>
      <c r="H21" s="1011"/>
      <c r="I21" s="1011"/>
      <c r="J21" s="1011"/>
      <c r="K21" s="1011"/>
      <c r="L21" s="1012"/>
    </row>
    <row r="22" spans="1:12">
      <c r="A22" s="584"/>
      <c r="B22" s="48"/>
      <c r="C22" s="47"/>
      <c r="D22" s="1013"/>
      <c r="E22" s="1014"/>
      <c r="F22" s="1014"/>
      <c r="G22" s="1014"/>
      <c r="H22" s="1014"/>
      <c r="I22" s="1014"/>
      <c r="J22" s="1014"/>
      <c r="K22" s="1014"/>
      <c r="L22" s="1015"/>
    </row>
    <row r="23" spans="1:12">
      <c r="A23" s="584"/>
      <c r="B23" s="48"/>
      <c r="C23" s="47"/>
      <c r="D23" s="1013"/>
      <c r="E23" s="1014"/>
      <c r="F23" s="1014"/>
      <c r="G23" s="1014"/>
      <c r="H23" s="1014"/>
      <c r="I23" s="1014"/>
      <c r="J23" s="1014"/>
      <c r="K23" s="1014"/>
      <c r="L23" s="1015"/>
    </row>
    <row r="24" spans="1:12">
      <c r="A24" s="584"/>
      <c r="B24" s="48"/>
      <c r="C24" s="69"/>
      <c r="D24" s="1016"/>
      <c r="E24" s="1017"/>
      <c r="F24" s="1017"/>
      <c r="G24" s="1017"/>
      <c r="H24" s="1017"/>
      <c r="I24" s="1017"/>
      <c r="J24" s="1017"/>
      <c r="K24" s="1017"/>
      <c r="L24" s="1018"/>
    </row>
    <row r="25" spans="1:12">
      <c r="A25" s="584"/>
      <c r="B25" s="71" t="s">
        <v>193</v>
      </c>
      <c r="C25" s="263"/>
      <c r="D25" s="1010" t="s">
        <v>332</v>
      </c>
      <c r="E25" s="1011"/>
      <c r="F25" s="1011"/>
      <c r="G25" s="1011"/>
      <c r="H25" s="1011"/>
      <c r="I25" s="1011"/>
      <c r="J25" s="1011"/>
      <c r="K25" s="1011"/>
      <c r="L25" s="1012"/>
    </row>
    <row r="26" spans="1:12">
      <c r="A26" s="584"/>
      <c r="B26" s="48"/>
      <c r="C26" s="47"/>
      <c r="D26" s="1013"/>
      <c r="E26" s="1014"/>
      <c r="F26" s="1014"/>
      <c r="G26" s="1014"/>
      <c r="H26" s="1014"/>
      <c r="I26" s="1014"/>
      <c r="J26" s="1014"/>
      <c r="K26" s="1014"/>
      <c r="L26" s="1015"/>
    </row>
    <row r="27" spans="1:12">
      <c r="A27" s="584"/>
      <c r="B27" s="48"/>
      <c r="C27" s="47"/>
      <c r="D27" s="1013"/>
      <c r="E27" s="1014"/>
      <c r="F27" s="1014"/>
      <c r="G27" s="1014"/>
      <c r="H27" s="1014"/>
      <c r="I27" s="1014"/>
      <c r="J27" s="1014"/>
      <c r="K27" s="1014"/>
      <c r="L27" s="1015"/>
    </row>
    <row r="28" spans="1:12" ht="13.5" thickBot="1">
      <c r="A28" s="1023"/>
      <c r="B28" s="319"/>
      <c r="C28" s="320"/>
      <c r="D28" s="1019"/>
      <c r="E28" s="1020"/>
      <c r="F28" s="1020"/>
      <c r="G28" s="1020"/>
      <c r="H28" s="1020"/>
      <c r="I28" s="1020"/>
      <c r="J28" s="1020"/>
      <c r="K28" s="1020"/>
      <c r="L28" s="1021"/>
    </row>
    <row r="29" spans="1:12" ht="6.75" customHeight="1" thickBot="1">
      <c r="A29" s="275"/>
      <c r="D29" s="358"/>
      <c r="E29" s="358"/>
      <c r="F29" s="358"/>
      <c r="G29" s="358"/>
      <c r="H29" s="358"/>
      <c r="I29" s="352"/>
      <c r="J29" s="352"/>
      <c r="K29" s="352"/>
      <c r="L29" s="451"/>
    </row>
    <row r="30" spans="1:12">
      <c r="A30" s="453" t="s">
        <v>33</v>
      </c>
      <c r="B30" s="294" t="s">
        <v>78</v>
      </c>
      <c r="C30" s="294"/>
      <c r="D30" s="454" t="s">
        <v>33</v>
      </c>
      <c r="E30" s="454"/>
      <c r="F30" s="454"/>
      <c r="G30" s="454"/>
      <c r="H30" s="454"/>
      <c r="I30" s="455"/>
      <c r="J30" s="456"/>
      <c r="K30" s="455"/>
      <c r="L30" s="457"/>
    </row>
    <row r="31" spans="1:12">
      <c r="A31" s="1022">
        <v>3</v>
      </c>
      <c r="B31" s="610" t="s">
        <v>194</v>
      </c>
      <c r="C31" s="611"/>
      <c r="D31" s="1010" t="s">
        <v>332</v>
      </c>
      <c r="E31" s="1011"/>
      <c r="F31" s="1011"/>
      <c r="G31" s="1011"/>
      <c r="H31" s="1011"/>
      <c r="I31" s="1011"/>
      <c r="J31" s="1011"/>
      <c r="K31" s="1011"/>
      <c r="L31" s="1012"/>
    </row>
    <row r="32" spans="1:12">
      <c r="A32" s="584"/>
      <c r="B32" s="612"/>
      <c r="C32" s="613"/>
      <c r="D32" s="1013"/>
      <c r="E32" s="1014"/>
      <c r="F32" s="1014"/>
      <c r="G32" s="1014"/>
      <c r="H32" s="1014"/>
      <c r="I32" s="1014"/>
      <c r="J32" s="1014"/>
      <c r="K32" s="1014"/>
      <c r="L32" s="1015"/>
    </row>
    <row r="33" spans="1:21">
      <c r="A33" s="584"/>
      <c r="B33" s="48"/>
      <c r="C33" s="47"/>
      <c r="D33" s="1013"/>
      <c r="E33" s="1014"/>
      <c r="F33" s="1014"/>
      <c r="G33" s="1014"/>
      <c r="H33" s="1014"/>
      <c r="I33" s="1014"/>
      <c r="J33" s="1014"/>
      <c r="K33" s="1014"/>
      <c r="L33" s="1015"/>
    </row>
    <row r="34" spans="1:21">
      <c r="A34" s="584"/>
      <c r="B34" s="48"/>
      <c r="C34" s="69"/>
      <c r="D34" s="1016"/>
      <c r="E34" s="1017"/>
      <c r="F34" s="1017"/>
      <c r="G34" s="1017"/>
      <c r="H34" s="1017"/>
      <c r="I34" s="1017"/>
      <c r="J34" s="1017"/>
      <c r="K34" s="1017"/>
      <c r="L34" s="1018"/>
    </row>
    <row r="35" spans="1:21">
      <c r="A35" s="584"/>
      <c r="B35" s="265" t="s">
        <v>195</v>
      </c>
      <c r="C35" s="263"/>
      <c r="D35" s="1010" t="s">
        <v>332</v>
      </c>
      <c r="E35" s="1011"/>
      <c r="F35" s="1011"/>
      <c r="G35" s="1011"/>
      <c r="H35" s="1011"/>
      <c r="I35" s="1011"/>
      <c r="J35" s="1011"/>
      <c r="K35" s="1011"/>
      <c r="L35" s="1012"/>
    </row>
    <row r="36" spans="1:21">
      <c r="A36" s="584"/>
      <c r="B36" s="48"/>
      <c r="C36" s="47"/>
      <c r="D36" s="1013"/>
      <c r="E36" s="1014"/>
      <c r="F36" s="1014"/>
      <c r="G36" s="1014"/>
      <c r="H36" s="1014"/>
      <c r="I36" s="1014"/>
      <c r="J36" s="1014"/>
      <c r="K36" s="1014"/>
      <c r="L36" s="1015"/>
    </row>
    <row r="37" spans="1:21">
      <c r="A37" s="584"/>
      <c r="B37" s="48"/>
      <c r="C37" s="47"/>
      <c r="D37" s="1013"/>
      <c r="E37" s="1014"/>
      <c r="F37" s="1014"/>
      <c r="G37" s="1014"/>
      <c r="H37" s="1014"/>
      <c r="I37" s="1014"/>
      <c r="J37" s="1014"/>
      <c r="K37" s="1014"/>
      <c r="L37" s="1015"/>
    </row>
    <row r="38" spans="1:21">
      <c r="A38" s="584"/>
      <c r="B38" s="48"/>
      <c r="C38" s="69"/>
      <c r="D38" s="1016"/>
      <c r="E38" s="1017"/>
      <c r="F38" s="1017"/>
      <c r="G38" s="1017"/>
      <c r="H38" s="1017"/>
      <c r="I38" s="1017"/>
      <c r="J38" s="1017"/>
      <c r="K38" s="1017"/>
      <c r="L38" s="1018"/>
      <c r="M38" s="490"/>
      <c r="N38" s="490"/>
      <c r="O38" s="490"/>
      <c r="P38" s="490"/>
      <c r="Q38" s="490"/>
      <c r="R38" s="490"/>
      <c r="S38" s="490"/>
      <c r="T38" s="490"/>
      <c r="U38" s="490"/>
    </row>
    <row r="39" spans="1:21">
      <c r="A39" s="584"/>
      <c r="B39" s="71" t="s">
        <v>193</v>
      </c>
      <c r="C39" s="263"/>
      <c r="D39" s="1010" t="s">
        <v>332</v>
      </c>
      <c r="E39" s="1011"/>
      <c r="F39" s="1011"/>
      <c r="G39" s="1011"/>
      <c r="H39" s="1011"/>
      <c r="I39" s="1011"/>
      <c r="J39" s="1011"/>
      <c r="K39" s="1011"/>
      <c r="L39" s="1012"/>
      <c r="M39" s="490"/>
      <c r="N39" s="490"/>
      <c r="O39" s="490"/>
      <c r="P39" s="490"/>
      <c r="Q39" s="490"/>
      <c r="R39" s="490"/>
      <c r="S39" s="490"/>
      <c r="T39" s="490"/>
      <c r="U39" s="490"/>
    </row>
    <row r="40" spans="1:21">
      <c r="A40" s="584"/>
      <c r="B40" s="48"/>
      <c r="C40" s="47"/>
      <c r="D40" s="1013"/>
      <c r="E40" s="1014"/>
      <c r="F40" s="1014"/>
      <c r="G40" s="1014"/>
      <c r="H40" s="1014"/>
      <c r="I40" s="1014"/>
      <c r="J40" s="1014"/>
      <c r="K40" s="1014"/>
      <c r="L40" s="1015"/>
      <c r="M40" s="490"/>
      <c r="N40" s="490"/>
      <c r="O40" s="490"/>
      <c r="P40" s="490"/>
      <c r="Q40" s="490"/>
      <c r="R40" s="490"/>
      <c r="S40" s="490"/>
      <c r="T40" s="490"/>
      <c r="U40" s="490"/>
    </row>
    <row r="41" spans="1:21">
      <c r="A41" s="584"/>
      <c r="B41" s="48"/>
      <c r="C41" s="47"/>
      <c r="D41" s="1013"/>
      <c r="E41" s="1014"/>
      <c r="F41" s="1014"/>
      <c r="G41" s="1014"/>
      <c r="H41" s="1014"/>
      <c r="I41" s="1014"/>
      <c r="J41" s="1014"/>
      <c r="K41" s="1014"/>
      <c r="L41" s="1015"/>
      <c r="M41" s="490"/>
      <c r="N41" s="490"/>
      <c r="O41" s="490"/>
      <c r="P41" s="490"/>
      <c r="Q41" s="490"/>
      <c r="R41" s="490"/>
      <c r="S41" s="490"/>
      <c r="T41" s="490"/>
      <c r="U41" s="490"/>
    </row>
    <row r="42" spans="1:21" ht="13.5" thickBot="1">
      <c r="A42" s="1023"/>
      <c r="B42" s="319"/>
      <c r="C42" s="320"/>
      <c r="D42" s="1019"/>
      <c r="E42" s="1020"/>
      <c r="F42" s="1020"/>
      <c r="G42" s="1020"/>
      <c r="H42" s="1020"/>
      <c r="I42" s="1020"/>
      <c r="J42" s="1020"/>
      <c r="K42" s="1020"/>
      <c r="L42" s="1021"/>
      <c r="M42" s="490"/>
      <c r="N42" s="490"/>
      <c r="O42" s="490"/>
      <c r="P42" s="490"/>
      <c r="Q42" s="490"/>
      <c r="R42" s="490"/>
      <c r="S42" s="490"/>
      <c r="T42" s="490"/>
      <c r="U42" s="490"/>
    </row>
    <row r="43" spans="1:21" ht="6.75" customHeight="1" thickBot="1">
      <c r="A43" s="318"/>
      <c r="B43" s="268"/>
      <c r="C43" s="268"/>
      <c r="D43" s="371"/>
      <c r="E43" s="371"/>
      <c r="F43" s="371"/>
      <c r="G43" s="371"/>
      <c r="H43" s="371"/>
      <c r="I43" s="371"/>
      <c r="J43" s="371"/>
      <c r="K43" s="371"/>
      <c r="L43" s="458"/>
      <c r="M43" s="490"/>
      <c r="N43" s="490"/>
      <c r="O43" s="490"/>
      <c r="P43" s="490"/>
      <c r="Q43" s="490"/>
      <c r="R43" s="490"/>
      <c r="S43" s="490"/>
      <c r="T43" s="490"/>
      <c r="U43" s="490"/>
    </row>
    <row r="44" spans="1:21">
      <c r="A44" s="453" t="s">
        <v>33</v>
      </c>
      <c r="B44" s="294" t="s">
        <v>78</v>
      </c>
      <c r="C44" s="294"/>
      <c r="D44" s="454" t="s">
        <v>33</v>
      </c>
      <c r="E44" s="454"/>
      <c r="F44" s="454"/>
      <c r="G44" s="454"/>
      <c r="H44" s="454"/>
      <c r="I44" s="455"/>
      <c r="J44" s="456"/>
      <c r="K44" s="455"/>
      <c r="L44" s="457"/>
      <c r="M44" s="490"/>
      <c r="N44" s="490"/>
      <c r="O44" s="490"/>
      <c r="P44" s="490"/>
      <c r="Q44" s="490"/>
      <c r="R44" s="490"/>
      <c r="S44" s="490"/>
      <c r="T44" s="490"/>
      <c r="U44" s="490"/>
    </row>
    <row r="45" spans="1:21" ht="12.75" customHeight="1">
      <c r="A45" s="1007">
        <v>4</v>
      </c>
      <c r="B45" s="610" t="s">
        <v>194</v>
      </c>
      <c r="C45" s="611"/>
      <c r="D45" s="1010" t="s">
        <v>332</v>
      </c>
      <c r="E45" s="1011"/>
      <c r="F45" s="1011"/>
      <c r="G45" s="1011"/>
      <c r="H45" s="1011"/>
      <c r="I45" s="1011"/>
      <c r="J45" s="1011"/>
      <c r="K45" s="1011"/>
      <c r="L45" s="1012"/>
      <c r="M45" s="490"/>
      <c r="N45" s="490"/>
      <c r="O45" s="490"/>
      <c r="P45" s="490"/>
      <c r="Q45" s="490"/>
      <c r="R45" s="490"/>
      <c r="S45" s="490"/>
      <c r="T45" s="490"/>
      <c r="U45" s="490"/>
    </row>
    <row r="46" spans="1:21">
      <c r="A46" s="1008"/>
      <c r="B46" s="612"/>
      <c r="C46" s="613"/>
      <c r="D46" s="1013"/>
      <c r="E46" s="1014"/>
      <c r="F46" s="1014"/>
      <c r="G46" s="1014"/>
      <c r="H46" s="1014"/>
      <c r="I46" s="1014"/>
      <c r="J46" s="1014"/>
      <c r="K46" s="1014"/>
      <c r="L46" s="1015"/>
      <c r="M46" s="490"/>
      <c r="N46" s="490"/>
      <c r="O46" s="490"/>
      <c r="P46" s="490"/>
      <c r="Q46" s="490"/>
      <c r="R46" s="490"/>
      <c r="S46" s="490"/>
      <c r="T46" s="490"/>
      <c r="U46" s="490"/>
    </row>
    <row r="47" spans="1:21">
      <c r="A47" s="1008"/>
      <c r="B47" s="48"/>
      <c r="C47" s="47"/>
      <c r="D47" s="1013"/>
      <c r="E47" s="1014"/>
      <c r="F47" s="1014"/>
      <c r="G47" s="1014"/>
      <c r="H47" s="1014"/>
      <c r="I47" s="1014"/>
      <c r="J47" s="1014"/>
      <c r="K47" s="1014"/>
      <c r="L47" s="1015"/>
      <c r="M47" s="490"/>
      <c r="N47" s="490"/>
      <c r="O47" s="490"/>
      <c r="P47" s="490"/>
      <c r="Q47" s="490"/>
      <c r="R47" s="490"/>
      <c r="S47" s="490"/>
      <c r="T47" s="490"/>
      <c r="U47" s="490"/>
    </row>
    <row r="48" spans="1:21">
      <c r="A48" s="1008"/>
      <c r="B48" s="48"/>
      <c r="C48" s="69"/>
      <c r="D48" s="1016"/>
      <c r="E48" s="1017"/>
      <c r="F48" s="1017"/>
      <c r="G48" s="1017"/>
      <c r="H48" s="1017"/>
      <c r="I48" s="1017"/>
      <c r="J48" s="1017"/>
      <c r="K48" s="1017"/>
      <c r="L48" s="1018"/>
      <c r="M48" s="490"/>
      <c r="N48" s="490"/>
      <c r="O48" s="490"/>
      <c r="P48" s="490"/>
      <c r="Q48" s="490"/>
      <c r="R48" s="490"/>
      <c r="S48" s="490"/>
      <c r="T48" s="490"/>
      <c r="U48" s="490"/>
    </row>
    <row r="49" spans="1:21" ht="15.75" customHeight="1">
      <c r="A49" s="1008"/>
      <c r="B49" s="265" t="s">
        <v>195</v>
      </c>
      <c r="C49" s="263"/>
      <c r="D49" s="1010" t="s">
        <v>332</v>
      </c>
      <c r="E49" s="1011"/>
      <c r="F49" s="1011"/>
      <c r="G49" s="1011"/>
      <c r="H49" s="1011"/>
      <c r="I49" s="1011"/>
      <c r="J49" s="1011"/>
      <c r="K49" s="1011"/>
      <c r="L49" s="1012"/>
      <c r="M49" s="490"/>
      <c r="N49" s="490"/>
      <c r="O49" s="490"/>
      <c r="P49" s="490"/>
      <c r="Q49" s="490"/>
      <c r="R49" s="490"/>
      <c r="S49" s="490"/>
      <c r="T49" s="490"/>
      <c r="U49" s="490"/>
    </row>
    <row r="50" spans="1:21">
      <c r="A50" s="1008"/>
      <c r="B50" s="48"/>
      <c r="C50" s="47"/>
      <c r="D50" s="1013"/>
      <c r="E50" s="1014"/>
      <c r="F50" s="1014"/>
      <c r="G50" s="1014"/>
      <c r="H50" s="1014"/>
      <c r="I50" s="1014"/>
      <c r="J50" s="1014"/>
      <c r="K50" s="1014"/>
      <c r="L50" s="1015"/>
      <c r="M50" s="2"/>
      <c r="N50" s="2"/>
      <c r="O50" s="2"/>
      <c r="P50" s="2"/>
      <c r="Q50" s="2"/>
      <c r="R50" s="2"/>
      <c r="S50" s="2"/>
      <c r="T50" s="2"/>
      <c r="U50" s="2"/>
    </row>
    <row r="51" spans="1:21">
      <c r="A51" s="1008"/>
      <c r="B51" s="48"/>
      <c r="C51" s="47"/>
      <c r="D51" s="1013"/>
      <c r="E51" s="1014"/>
      <c r="F51" s="1014"/>
      <c r="G51" s="1014"/>
      <c r="H51" s="1014"/>
      <c r="I51" s="1014"/>
      <c r="J51" s="1014"/>
      <c r="K51" s="1014"/>
      <c r="L51" s="1015"/>
      <c r="M51" s="2"/>
      <c r="N51" s="2"/>
      <c r="O51" s="2"/>
      <c r="P51" s="2"/>
      <c r="Q51" s="2"/>
      <c r="R51" s="2"/>
      <c r="S51" s="2"/>
      <c r="T51" s="2"/>
      <c r="U51" s="2"/>
    </row>
    <row r="52" spans="1:21">
      <c r="A52" s="1008"/>
      <c r="B52" s="48"/>
      <c r="C52" s="69"/>
      <c r="D52" s="1016"/>
      <c r="E52" s="1017"/>
      <c r="F52" s="1017"/>
      <c r="G52" s="1017"/>
      <c r="H52" s="1017"/>
      <c r="I52" s="1017"/>
      <c r="J52" s="1017"/>
      <c r="K52" s="1017"/>
      <c r="L52" s="1018"/>
      <c r="M52" s="2"/>
      <c r="N52" s="2"/>
      <c r="O52" s="2"/>
      <c r="P52" s="2"/>
      <c r="Q52" s="2"/>
      <c r="R52" s="2"/>
      <c r="S52" s="2"/>
      <c r="T52" s="2"/>
      <c r="U52" s="2"/>
    </row>
    <row r="53" spans="1:21" ht="15.75" customHeight="1">
      <c r="A53" s="1008"/>
      <c r="B53" s="71" t="s">
        <v>193</v>
      </c>
      <c r="C53" s="263"/>
      <c r="D53" s="1010" t="s">
        <v>332</v>
      </c>
      <c r="E53" s="1011"/>
      <c r="F53" s="1011"/>
      <c r="G53" s="1011"/>
      <c r="H53" s="1011"/>
      <c r="I53" s="1011"/>
      <c r="J53" s="1011"/>
      <c r="K53" s="1011"/>
      <c r="L53" s="1012"/>
    </row>
    <row r="54" spans="1:21">
      <c r="A54" s="1008"/>
      <c r="B54" s="48"/>
      <c r="C54" s="47"/>
      <c r="D54" s="1013"/>
      <c r="E54" s="1014"/>
      <c r="F54" s="1014"/>
      <c r="G54" s="1014"/>
      <c r="H54" s="1014"/>
      <c r="I54" s="1014"/>
      <c r="J54" s="1014"/>
      <c r="K54" s="1014"/>
      <c r="L54" s="1015"/>
    </row>
    <row r="55" spans="1:21">
      <c r="A55" s="1008"/>
      <c r="B55" s="48"/>
      <c r="C55" s="47"/>
      <c r="D55" s="1013"/>
      <c r="E55" s="1014"/>
      <c r="F55" s="1014"/>
      <c r="G55" s="1014"/>
      <c r="H55" s="1014"/>
      <c r="I55" s="1014"/>
      <c r="J55" s="1014"/>
      <c r="K55" s="1014"/>
      <c r="L55" s="1015"/>
    </row>
    <row r="56" spans="1:21" ht="13.5" thickBot="1">
      <c r="A56" s="1009"/>
      <c r="B56" s="319"/>
      <c r="C56" s="320"/>
      <c r="D56" s="1019"/>
      <c r="E56" s="1020"/>
      <c r="F56" s="1020"/>
      <c r="G56" s="1020"/>
      <c r="H56" s="1020"/>
      <c r="I56" s="1020"/>
      <c r="J56" s="1020"/>
      <c r="K56" s="1020"/>
      <c r="L56" s="1021"/>
    </row>
    <row r="57" spans="1:21" ht="6.75" customHeight="1" thickBot="1">
      <c r="A57" s="452"/>
      <c r="B57" s="268"/>
      <c r="C57" s="268"/>
      <c r="D57" s="439"/>
      <c r="E57" s="439"/>
      <c r="F57" s="439"/>
      <c r="G57" s="439"/>
      <c r="H57" s="439"/>
      <c r="I57" s="439"/>
      <c r="J57" s="439"/>
      <c r="K57" s="439"/>
      <c r="L57" s="440"/>
    </row>
    <row r="58" spans="1:21">
      <c r="A58" s="453" t="s">
        <v>33</v>
      </c>
      <c r="B58" s="294" t="s">
        <v>78</v>
      </c>
      <c r="C58" s="294"/>
      <c r="D58" s="454" t="s">
        <v>33</v>
      </c>
      <c r="E58" s="454"/>
      <c r="F58" s="454"/>
      <c r="G58" s="454"/>
      <c r="H58" s="454"/>
      <c r="I58" s="455"/>
      <c r="J58" s="456"/>
      <c r="K58" s="455"/>
      <c r="L58" s="457"/>
    </row>
    <row r="59" spans="1:21">
      <c r="A59" s="1022">
        <v>5</v>
      </c>
      <c r="B59" s="610" t="s">
        <v>194</v>
      </c>
      <c r="C59" s="611"/>
      <c r="D59" s="1010" t="s">
        <v>332</v>
      </c>
      <c r="E59" s="1011"/>
      <c r="F59" s="1011"/>
      <c r="G59" s="1011"/>
      <c r="H59" s="1011"/>
      <c r="I59" s="1011"/>
      <c r="J59" s="1011"/>
      <c r="K59" s="1011"/>
      <c r="L59" s="1012"/>
    </row>
    <row r="60" spans="1:21">
      <c r="A60" s="584"/>
      <c r="B60" s="612"/>
      <c r="C60" s="613"/>
      <c r="D60" s="1013"/>
      <c r="E60" s="1014"/>
      <c r="F60" s="1014"/>
      <c r="G60" s="1014"/>
      <c r="H60" s="1014"/>
      <c r="I60" s="1014"/>
      <c r="J60" s="1014"/>
      <c r="K60" s="1014"/>
      <c r="L60" s="1015"/>
    </row>
    <row r="61" spans="1:21">
      <c r="A61" s="584"/>
      <c r="B61" s="48"/>
      <c r="C61" s="47"/>
      <c r="D61" s="1013"/>
      <c r="E61" s="1014"/>
      <c r="F61" s="1014"/>
      <c r="G61" s="1014"/>
      <c r="H61" s="1014"/>
      <c r="I61" s="1014"/>
      <c r="J61" s="1014"/>
      <c r="K61" s="1014"/>
      <c r="L61" s="1015"/>
    </row>
    <row r="62" spans="1:21">
      <c r="A62" s="584"/>
      <c r="B62" s="48"/>
      <c r="C62" s="69"/>
      <c r="D62" s="1016"/>
      <c r="E62" s="1017"/>
      <c r="F62" s="1017"/>
      <c r="G62" s="1017"/>
      <c r="H62" s="1017"/>
      <c r="I62" s="1017"/>
      <c r="J62" s="1017"/>
      <c r="K62" s="1017"/>
      <c r="L62" s="1018"/>
    </row>
    <row r="63" spans="1:21">
      <c r="A63" s="584"/>
      <c r="B63" s="265" t="s">
        <v>195</v>
      </c>
      <c r="C63" s="263"/>
      <c r="D63" s="1010" t="s">
        <v>332</v>
      </c>
      <c r="E63" s="1011"/>
      <c r="F63" s="1011"/>
      <c r="G63" s="1011"/>
      <c r="H63" s="1011"/>
      <c r="I63" s="1011"/>
      <c r="J63" s="1011"/>
      <c r="K63" s="1011"/>
      <c r="L63" s="1012"/>
    </row>
    <row r="64" spans="1:21">
      <c r="A64" s="584"/>
      <c r="B64" s="48"/>
      <c r="C64" s="47"/>
      <c r="D64" s="1013"/>
      <c r="E64" s="1014"/>
      <c r="F64" s="1014"/>
      <c r="G64" s="1014"/>
      <c r="H64" s="1014"/>
      <c r="I64" s="1014"/>
      <c r="J64" s="1014"/>
      <c r="K64" s="1014"/>
      <c r="L64" s="1015"/>
    </row>
    <row r="65" spans="1:12">
      <c r="A65" s="584"/>
      <c r="B65" s="48"/>
      <c r="C65" s="47"/>
      <c r="D65" s="1013"/>
      <c r="E65" s="1014"/>
      <c r="F65" s="1014"/>
      <c r="G65" s="1014"/>
      <c r="H65" s="1014"/>
      <c r="I65" s="1014"/>
      <c r="J65" s="1014"/>
      <c r="K65" s="1014"/>
      <c r="L65" s="1015"/>
    </row>
    <row r="66" spans="1:12">
      <c r="A66" s="584"/>
      <c r="B66" s="48"/>
      <c r="C66" s="69"/>
      <c r="D66" s="1016"/>
      <c r="E66" s="1017"/>
      <c r="F66" s="1017"/>
      <c r="G66" s="1017"/>
      <c r="H66" s="1017"/>
      <c r="I66" s="1017"/>
      <c r="J66" s="1017"/>
      <c r="K66" s="1017"/>
      <c r="L66" s="1018"/>
    </row>
    <row r="67" spans="1:12">
      <c r="A67" s="584"/>
      <c r="B67" s="71" t="s">
        <v>193</v>
      </c>
      <c r="C67" s="263"/>
      <c r="D67" s="1010" t="s">
        <v>332</v>
      </c>
      <c r="E67" s="1011"/>
      <c r="F67" s="1011"/>
      <c r="G67" s="1011"/>
      <c r="H67" s="1011"/>
      <c r="I67" s="1011"/>
      <c r="J67" s="1011"/>
      <c r="K67" s="1011"/>
      <c r="L67" s="1012"/>
    </row>
    <row r="68" spans="1:12">
      <c r="A68" s="584"/>
      <c r="B68" s="48"/>
      <c r="C68" s="47"/>
      <c r="D68" s="1013"/>
      <c r="E68" s="1014"/>
      <c r="F68" s="1014"/>
      <c r="G68" s="1014"/>
      <c r="H68" s="1014"/>
      <c r="I68" s="1014"/>
      <c r="J68" s="1014"/>
      <c r="K68" s="1014"/>
      <c r="L68" s="1015"/>
    </row>
    <row r="69" spans="1:12">
      <c r="A69" s="584"/>
      <c r="B69" s="48"/>
      <c r="C69" s="47"/>
      <c r="D69" s="1013"/>
      <c r="E69" s="1014"/>
      <c r="F69" s="1014"/>
      <c r="G69" s="1014"/>
      <c r="H69" s="1014"/>
      <c r="I69" s="1014"/>
      <c r="J69" s="1014"/>
      <c r="K69" s="1014"/>
      <c r="L69" s="1015"/>
    </row>
    <row r="70" spans="1:12" ht="13.5" thickBot="1">
      <c r="A70" s="1023"/>
      <c r="B70" s="319"/>
      <c r="C70" s="320"/>
      <c r="D70" s="1019"/>
      <c r="E70" s="1020"/>
      <c r="F70" s="1020"/>
      <c r="G70" s="1020"/>
      <c r="H70" s="1020"/>
      <c r="I70" s="1020"/>
      <c r="J70" s="1020"/>
      <c r="K70" s="1020"/>
      <c r="L70" s="1021"/>
    </row>
    <row r="71" spans="1:12" ht="6.75" customHeight="1" thickBot="1">
      <c r="A71" s="275"/>
      <c r="D71" s="358"/>
      <c r="E71" s="358"/>
      <c r="F71" s="358"/>
      <c r="G71" s="358"/>
      <c r="H71" s="358"/>
      <c r="I71" s="352"/>
      <c r="J71" s="352"/>
      <c r="K71" s="352"/>
      <c r="L71" s="451"/>
    </row>
    <row r="72" spans="1:12">
      <c r="A72" s="453" t="s">
        <v>33</v>
      </c>
      <c r="B72" s="294" t="s">
        <v>78</v>
      </c>
      <c r="C72" s="294"/>
      <c r="D72" s="454" t="s">
        <v>33</v>
      </c>
      <c r="E72" s="454"/>
      <c r="F72" s="454"/>
      <c r="G72" s="454"/>
      <c r="H72" s="454"/>
      <c r="I72" s="455"/>
      <c r="J72" s="456"/>
      <c r="K72" s="455"/>
      <c r="L72" s="457"/>
    </row>
    <row r="73" spans="1:12">
      <c r="A73" s="1022">
        <v>6</v>
      </c>
      <c r="B73" s="610" t="s">
        <v>194</v>
      </c>
      <c r="C73" s="611"/>
      <c r="D73" s="1010" t="s">
        <v>332</v>
      </c>
      <c r="E73" s="1011"/>
      <c r="F73" s="1011"/>
      <c r="G73" s="1011"/>
      <c r="H73" s="1011"/>
      <c r="I73" s="1011"/>
      <c r="J73" s="1011"/>
      <c r="K73" s="1011"/>
      <c r="L73" s="1012"/>
    </row>
    <row r="74" spans="1:12">
      <c r="A74" s="584"/>
      <c r="B74" s="612"/>
      <c r="C74" s="613"/>
      <c r="D74" s="1013"/>
      <c r="E74" s="1014"/>
      <c r="F74" s="1014"/>
      <c r="G74" s="1014"/>
      <c r="H74" s="1014"/>
      <c r="I74" s="1014"/>
      <c r="J74" s="1014"/>
      <c r="K74" s="1014"/>
      <c r="L74" s="1015"/>
    </row>
    <row r="75" spans="1:12">
      <c r="A75" s="584"/>
      <c r="B75" s="48"/>
      <c r="C75" s="47"/>
      <c r="D75" s="1013"/>
      <c r="E75" s="1014"/>
      <c r="F75" s="1014"/>
      <c r="G75" s="1014"/>
      <c r="H75" s="1014"/>
      <c r="I75" s="1014"/>
      <c r="J75" s="1014"/>
      <c r="K75" s="1014"/>
      <c r="L75" s="1015"/>
    </row>
    <row r="76" spans="1:12">
      <c r="A76" s="584"/>
      <c r="B76" s="48"/>
      <c r="C76" s="69"/>
      <c r="D76" s="1016"/>
      <c r="E76" s="1017"/>
      <c r="F76" s="1017"/>
      <c r="G76" s="1017"/>
      <c r="H76" s="1017"/>
      <c r="I76" s="1017"/>
      <c r="J76" s="1017"/>
      <c r="K76" s="1017"/>
      <c r="L76" s="1018"/>
    </row>
    <row r="77" spans="1:12">
      <c r="A77" s="584"/>
      <c r="B77" s="265" t="s">
        <v>195</v>
      </c>
      <c r="C77" s="263"/>
      <c r="D77" s="1010" t="s">
        <v>332</v>
      </c>
      <c r="E77" s="1011"/>
      <c r="F77" s="1011"/>
      <c r="G77" s="1011"/>
      <c r="H77" s="1011"/>
      <c r="I77" s="1011"/>
      <c r="J77" s="1011"/>
      <c r="K77" s="1011"/>
      <c r="L77" s="1012"/>
    </row>
    <row r="78" spans="1:12">
      <c r="A78" s="584"/>
      <c r="B78" s="48"/>
      <c r="C78" s="47"/>
      <c r="D78" s="1013"/>
      <c r="E78" s="1014"/>
      <c r="F78" s="1014"/>
      <c r="G78" s="1014"/>
      <c r="H78" s="1014"/>
      <c r="I78" s="1014"/>
      <c r="J78" s="1014"/>
      <c r="K78" s="1014"/>
      <c r="L78" s="1015"/>
    </row>
    <row r="79" spans="1:12">
      <c r="A79" s="584"/>
      <c r="B79" s="48"/>
      <c r="C79" s="47"/>
      <c r="D79" s="1013"/>
      <c r="E79" s="1014"/>
      <c r="F79" s="1014"/>
      <c r="G79" s="1014"/>
      <c r="H79" s="1014"/>
      <c r="I79" s="1014"/>
      <c r="J79" s="1014"/>
      <c r="K79" s="1014"/>
      <c r="L79" s="1015"/>
    </row>
    <row r="80" spans="1:12">
      <c r="A80" s="584"/>
      <c r="B80" s="48"/>
      <c r="C80" s="69"/>
      <c r="D80" s="1016"/>
      <c r="E80" s="1017"/>
      <c r="F80" s="1017"/>
      <c r="G80" s="1017"/>
      <c r="H80" s="1017"/>
      <c r="I80" s="1017"/>
      <c r="J80" s="1017"/>
      <c r="K80" s="1017"/>
      <c r="L80" s="1018"/>
    </row>
    <row r="81" spans="1:12">
      <c r="A81" s="584"/>
      <c r="B81" s="71" t="s">
        <v>193</v>
      </c>
      <c r="C81" s="263"/>
      <c r="D81" s="1010" t="s">
        <v>332</v>
      </c>
      <c r="E81" s="1011"/>
      <c r="F81" s="1011"/>
      <c r="G81" s="1011"/>
      <c r="H81" s="1011"/>
      <c r="I81" s="1011"/>
      <c r="J81" s="1011"/>
      <c r="K81" s="1011"/>
      <c r="L81" s="1012"/>
    </row>
    <row r="82" spans="1:12">
      <c r="A82" s="584"/>
      <c r="B82" s="48"/>
      <c r="C82" s="47"/>
      <c r="D82" s="1013"/>
      <c r="E82" s="1014"/>
      <c r="F82" s="1014"/>
      <c r="G82" s="1014"/>
      <c r="H82" s="1014"/>
      <c r="I82" s="1014"/>
      <c r="J82" s="1014"/>
      <c r="K82" s="1014"/>
      <c r="L82" s="1015"/>
    </row>
    <row r="83" spans="1:12">
      <c r="A83" s="584"/>
      <c r="B83" s="48"/>
      <c r="C83" s="47"/>
      <c r="D83" s="1013"/>
      <c r="E83" s="1014"/>
      <c r="F83" s="1014"/>
      <c r="G83" s="1014"/>
      <c r="H83" s="1014"/>
      <c r="I83" s="1014"/>
      <c r="J83" s="1014"/>
      <c r="K83" s="1014"/>
      <c r="L83" s="1015"/>
    </row>
    <row r="84" spans="1:12" ht="13.5" thickBot="1">
      <c r="A84" s="1023"/>
      <c r="B84" s="319"/>
      <c r="C84" s="320"/>
      <c r="D84" s="1019"/>
      <c r="E84" s="1020"/>
      <c r="F84" s="1020"/>
      <c r="G84" s="1020"/>
      <c r="H84" s="1020"/>
      <c r="I84" s="1020"/>
      <c r="J84" s="1020"/>
      <c r="K84" s="1020"/>
      <c r="L84" s="1021"/>
    </row>
    <row r="85" spans="1:12" ht="6.75" customHeight="1" thickBot="1">
      <c r="A85" s="275"/>
      <c r="D85" s="358"/>
      <c r="E85" s="358"/>
      <c r="F85" s="358"/>
      <c r="G85" s="358"/>
      <c r="H85" s="358"/>
      <c r="I85" s="352"/>
      <c r="J85" s="352"/>
      <c r="K85" s="352"/>
      <c r="L85" s="451"/>
    </row>
    <row r="86" spans="1:12">
      <c r="A86" s="453" t="s">
        <v>33</v>
      </c>
      <c r="B86" s="294" t="s">
        <v>78</v>
      </c>
      <c r="C86" s="294"/>
      <c r="D86" s="454" t="s">
        <v>33</v>
      </c>
      <c r="E86" s="454"/>
      <c r="F86" s="454"/>
      <c r="G86" s="454"/>
      <c r="H86" s="454"/>
      <c r="I86" s="455"/>
      <c r="J86" s="456"/>
      <c r="K86" s="455"/>
      <c r="L86" s="457"/>
    </row>
    <row r="87" spans="1:12">
      <c r="A87" s="1022">
        <v>7</v>
      </c>
      <c r="B87" s="610" t="s">
        <v>194</v>
      </c>
      <c r="C87" s="611"/>
      <c r="D87" s="1010" t="s">
        <v>332</v>
      </c>
      <c r="E87" s="1011"/>
      <c r="F87" s="1011"/>
      <c r="G87" s="1011"/>
      <c r="H87" s="1011"/>
      <c r="I87" s="1011"/>
      <c r="J87" s="1011"/>
      <c r="K87" s="1011"/>
      <c r="L87" s="1012"/>
    </row>
    <row r="88" spans="1:12">
      <c r="A88" s="584"/>
      <c r="B88" s="612"/>
      <c r="C88" s="613"/>
      <c r="D88" s="1013"/>
      <c r="E88" s="1014"/>
      <c r="F88" s="1014"/>
      <c r="G88" s="1014"/>
      <c r="H88" s="1014"/>
      <c r="I88" s="1014"/>
      <c r="J88" s="1014"/>
      <c r="K88" s="1014"/>
      <c r="L88" s="1015"/>
    </row>
    <row r="89" spans="1:12">
      <c r="A89" s="584"/>
      <c r="B89" s="48"/>
      <c r="C89" s="47"/>
      <c r="D89" s="1013"/>
      <c r="E89" s="1014"/>
      <c r="F89" s="1014"/>
      <c r="G89" s="1014"/>
      <c r="H89" s="1014"/>
      <c r="I89" s="1014"/>
      <c r="J89" s="1014"/>
      <c r="K89" s="1014"/>
      <c r="L89" s="1015"/>
    </row>
    <row r="90" spans="1:12">
      <c r="A90" s="584"/>
      <c r="B90" s="48"/>
      <c r="C90" s="69"/>
      <c r="D90" s="1016"/>
      <c r="E90" s="1017"/>
      <c r="F90" s="1017"/>
      <c r="G90" s="1017"/>
      <c r="H90" s="1017"/>
      <c r="I90" s="1017"/>
      <c r="J90" s="1017"/>
      <c r="K90" s="1017"/>
      <c r="L90" s="1018"/>
    </row>
    <row r="91" spans="1:12">
      <c r="A91" s="584"/>
      <c r="B91" s="265" t="s">
        <v>195</v>
      </c>
      <c r="C91" s="263"/>
      <c r="D91" s="1010" t="s">
        <v>332</v>
      </c>
      <c r="E91" s="1011"/>
      <c r="F91" s="1011"/>
      <c r="G91" s="1011"/>
      <c r="H91" s="1011"/>
      <c r="I91" s="1011"/>
      <c r="J91" s="1011"/>
      <c r="K91" s="1011"/>
      <c r="L91" s="1012"/>
    </row>
    <row r="92" spans="1:12">
      <c r="A92" s="584"/>
      <c r="B92" s="48"/>
      <c r="C92" s="47"/>
      <c r="D92" s="1013"/>
      <c r="E92" s="1014"/>
      <c r="F92" s="1014"/>
      <c r="G92" s="1014"/>
      <c r="H92" s="1014"/>
      <c r="I92" s="1014"/>
      <c r="J92" s="1014"/>
      <c r="K92" s="1014"/>
      <c r="L92" s="1015"/>
    </row>
    <row r="93" spans="1:12">
      <c r="A93" s="584"/>
      <c r="B93" s="48"/>
      <c r="C93" s="47"/>
      <c r="D93" s="1013"/>
      <c r="E93" s="1014"/>
      <c r="F93" s="1014"/>
      <c r="G93" s="1014"/>
      <c r="H93" s="1014"/>
      <c r="I93" s="1014"/>
      <c r="J93" s="1014"/>
      <c r="K93" s="1014"/>
      <c r="L93" s="1015"/>
    </row>
    <row r="94" spans="1:12">
      <c r="A94" s="584"/>
      <c r="B94" s="48"/>
      <c r="C94" s="69"/>
      <c r="D94" s="1016"/>
      <c r="E94" s="1017"/>
      <c r="F94" s="1017"/>
      <c r="G94" s="1017"/>
      <c r="H94" s="1017"/>
      <c r="I94" s="1017"/>
      <c r="J94" s="1017"/>
      <c r="K94" s="1017"/>
      <c r="L94" s="1018"/>
    </row>
    <row r="95" spans="1:12">
      <c r="A95" s="584"/>
      <c r="B95" s="71" t="s">
        <v>193</v>
      </c>
      <c r="C95" s="263"/>
      <c r="D95" s="1010" t="s">
        <v>332</v>
      </c>
      <c r="E95" s="1011"/>
      <c r="F95" s="1011"/>
      <c r="G95" s="1011"/>
      <c r="H95" s="1011"/>
      <c r="I95" s="1011"/>
      <c r="J95" s="1011"/>
      <c r="K95" s="1011"/>
      <c r="L95" s="1012"/>
    </row>
    <row r="96" spans="1:12">
      <c r="A96" s="584"/>
      <c r="B96" s="48"/>
      <c r="C96" s="47"/>
      <c r="D96" s="1013"/>
      <c r="E96" s="1014"/>
      <c r="F96" s="1014"/>
      <c r="G96" s="1014"/>
      <c r="H96" s="1014"/>
      <c r="I96" s="1014"/>
      <c r="J96" s="1014"/>
      <c r="K96" s="1014"/>
      <c r="L96" s="1015"/>
    </row>
    <row r="97" spans="1:12">
      <c r="A97" s="584"/>
      <c r="B97" s="48"/>
      <c r="C97" s="47"/>
      <c r="D97" s="1013"/>
      <c r="E97" s="1014"/>
      <c r="F97" s="1014"/>
      <c r="G97" s="1014"/>
      <c r="H97" s="1014"/>
      <c r="I97" s="1014"/>
      <c r="J97" s="1014"/>
      <c r="K97" s="1014"/>
      <c r="L97" s="1015"/>
    </row>
    <row r="98" spans="1:12" ht="13.5" thickBot="1">
      <c r="A98" s="1023"/>
      <c r="B98" s="319"/>
      <c r="C98" s="320"/>
      <c r="D98" s="1019"/>
      <c r="E98" s="1020"/>
      <c r="F98" s="1020"/>
      <c r="G98" s="1020"/>
      <c r="H98" s="1020"/>
      <c r="I98" s="1020"/>
      <c r="J98" s="1020"/>
      <c r="K98" s="1020"/>
      <c r="L98" s="1021"/>
    </row>
    <row r="99" spans="1:12" ht="6.75" customHeight="1" thickBot="1">
      <c r="A99" s="318"/>
      <c r="B99" s="268"/>
      <c r="C99" s="268"/>
      <c r="D99" s="371"/>
      <c r="E99" s="371"/>
      <c r="F99" s="371"/>
      <c r="G99" s="371"/>
      <c r="H99" s="371"/>
      <c r="I99" s="371"/>
      <c r="J99" s="371"/>
      <c r="K99" s="371"/>
      <c r="L99" s="458"/>
    </row>
    <row r="100" spans="1:12">
      <c r="A100" s="453" t="s">
        <v>33</v>
      </c>
      <c r="B100" s="294" t="s">
        <v>78</v>
      </c>
      <c r="C100" s="294"/>
      <c r="D100" s="454" t="s">
        <v>33</v>
      </c>
      <c r="E100" s="454"/>
      <c r="F100" s="454"/>
      <c r="G100" s="454"/>
      <c r="H100" s="454"/>
      <c r="I100" s="455"/>
      <c r="J100" s="456"/>
      <c r="K100" s="455"/>
      <c r="L100" s="457"/>
    </row>
    <row r="101" spans="1:12">
      <c r="A101" s="1007">
        <v>8</v>
      </c>
      <c r="B101" s="610" t="s">
        <v>194</v>
      </c>
      <c r="C101" s="611"/>
      <c r="D101" s="1010" t="s">
        <v>332</v>
      </c>
      <c r="E101" s="1011"/>
      <c r="F101" s="1011"/>
      <c r="G101" s="1011"/>
      <c r="H101" s="1011"/>
      <c r="I101" s="1011"/>
      <c r="J101" s="1011"/>
      <c r="K101" s="1011"/>
      <c r="L101" s="1012"/>
    </row>
    <row r="102" spans="1:12">
      <c r="A102" s="1008"/>
      <c r="B102" s="612"/>
      <c r="C102" s="613"/>
      <c r="D102" s="1013"/>
      <c r="E102" s="1014"/>
      <c r="F102" s="1014"/>
      <c r="G102" s="1014"/>
      <c r="H102" s="1014"/>
      <c r="I102" s="1014"/>
      <c r="J102" s="1014"/>
      <c r="K102" s="1014"/>
      <c r="L102" s="1015"/>
    </row>
    <row r="103" spans="1:12">
      <c r="A103" s="1008"/>
      <c r="B103" s="48"/>
      <c r="C103" s="47"/>
      <c r="D103" s="1013"/>
      <c r="E103" s="1014"/>
      <c r="F103" s="1014"/>
      <c r="G103" s="1014"/>
      <c r="H103" s="1014"/>
      <c r="I103" s="1014"/>
      <c r="J103" s="1014"/>
      <c r="K103" s="1014"/>
      <c r="L103" s="1015"/>
    </row>
    <row r="104" spans="1:12">
      <c r="A104" s="1008"/>
      <c r="B104" s="48"/>
      <c r="C104" s="69"/>
      <c r="D104" s="1016"/>
      <c r="E104" s="1017"/>
      <c r="F104" s="1017"/>
      <c r="G104" s="1017"/>
      <c r="H104" s="1017"/>
      <c r="I104" s="1017"/>
      <c r="J104" s="1017"/>
      <c r="K104" s="1017"/>
      <c r="L104" s="1018"/>
    </row>
    <row r="105" spans="1:12">
      <c r="A105" s="1008"/>
      <c r="B105" s="265" t="s">
        <v>195</v>
      </c>
      <c r="C105" s="263"/>
      <c r="D105" s="1010" t="s">
        <v>332</v>
      </c>
      <c r="E105" s="1011"/>
      <c r="F105" s="1011"/>
      <c r="G105" s="1011"/>
      <c r="H105" s="1011"/>
      <c r="I105" s="1011"/>
      <c r="J105" s="1011"/>
      <c r="K105" s="1011"/>
      <c r="L105" s="1012"/>
    </row>
    <row r="106" spans="1:12">
      <c r="A106" s="1008"/>
      <c r="B106" s="48"/>
      <c r="C106" s="47"/>
      <c r="D106" s="1013"/>
      <c r="E106" s="1014"/>
      <c r="F106" s="1014"/>
      <c r="G106" s="1014"/>
      <c r="H106" s="1014"/>
      <c r="I106" s="1014"/>
      <c r="J106" s="1014"/>
      <c r="K106" s="1014"/>
      <c r="L106" s="1015"/>
    </row>
    <row r="107" spans="1:12">
      <c r="A107" s="1008"/>
      <c r="B107" s="48"/>
      <c r="C107" s="47"/>
      <c r="D107" s="1013"/>
      <c r="E107" s="1014"/>
      <c r="F107" s="1014"/>
      <c r="G107" s="1014"/>
      <c r="H107" s="1014"/>
      <c r="I107" s="1014"/>
      <c r="J107" s="1014"/>
      <c r="K107" s="1014"/>
      <c r="L107" s="1015"/>
    </row>
    <row r="108" spans="1:12">
      <c r="A108" s="1008"/>
      <c r="B108" s="48"/>
      <c r="C108" s="69"/>
      <c r="D108" s="1016"/>
      <c r="E108" s="1017"/>
      <c r="F108" s="1017"/>
      <c r="G108" s="1017"/>
      <c r="H108" s="1017"/>
      <c r="I108" s="1017"/>
      <c r="J108" s="1017"/>
      <c r="K108" s="1017"/>
      <c r="L108" s="1018"/>
    </row>
    <row r="109" spans="1:12">
      <c r="A109" s="1008"/>
      <c r="B109" s="71" t="s">
        <v>193</v>
      </c>
      <c r="C109" s="263"/>
      <c r="D109" s="1010" t="s">
        <v>332</v>
      </c>
      <c r="E109" s="1011"/>
      <c r="F109" s="1011"/>
      <c r="G109" s="1011"/>
      <c r="H109" s="1011"/>
      <c r="I109" s="1011"/>
      <c r="J109" s="1011"/>
      <c r="K109" s="1011"/>
      <c r="L109" s="1012"/>
    </row>
    <row r="110" spans="1:12">
      <c r="A110" s="1008"/>
      <c r="B110" s="48"/>
      <c r="C110" s="47"/>
      <c r="D110" s="1013"/>
      <c r="E110" s="1014"/>
      <c r="F110" s="1014"/>
      <c r="G110" s="1014"/>
      <c r="H110" s="1014"/>
      <c r="I110" s="1014"/>
      <c r="J110" s="1014"/>
      <c r="K110" s="1014"/>
      <c r="L110" s="1015"/>
    </row>
    <row r="111" spans="1:12">
      <c r="A111" s="1008"/>
      <c r="B111" s="48"/>
      <c r="C111" s="47"/>
      <c r="D111" s="1013"/>
      <c r="E111" s="1014"/>
      <c r="F111" s="1014"/>
      <c r="G111" s="1014"/>
      <c r="H111" s="1014"/>
      <c r="I111" s="1014"/>
      <c r="J111" s="1014"/>
      <c r="K111" s="1014"/>
      <c r="L111" s="1015"/>
    </row>
    <row r="112" spans="1:12" ht="13.5" thickBot="1">
      <c r="A112" s="1009"/>
      <c r="B112" s="319"/>
      <c r="C112" s="320"/>
      <c r="D112" s="1019"/>
      <c r="E112" s="1020"/>
      <c r="F112" s="1020"/>
      <c r="G112" s="1020"/>
      <c r="H112" s="1020"/>
      <c r="I112" s="1020"/>
      <c r="J112" s="1020"/>
      <c r="K112" s="1020"/>
      <c r="L112" s="1021"/>
    </row>
  </sheetData>
  <sheetProtection formatCells="0" formatColumns="0" formatRows="0" insertColumns="0" insertRows="0"/>
  <customSheetViews>
    <customSheetView guid="{781E4026-947A-4E93-912F-7505D83CD13A}" showPageBreaks="1" printArea="1" view="pageLayout" topLeftCell="A38">
      <selection activeCell="B61" sqref="B61"/>
      <rowBreaks count="1" manualBreakCount="1">
        <brk id="56" max="11" man="1"/>
      </rowBreaks>
      <pageMargins left="0.23622047244094491" right="0.23622047244094491" top="0.59055118110236227" bottom="0.47244094488188981" header="0.23622047244094491" footer="0.19685039370078741"/>
      <pageSetup paperSize="9" scale="95" orientation="portrait" r:id="rId1"/>
      <headerFooter alignWithMargins="0">
        <oddHeader>&amp;CAir Conditioning Inspection Report</oddHeader>
        <oddFooter>&amp;C&amp;8H Hubbard&amp;R&amp;8&amp;A  Page &amp;P</oddFooter>
      </headerFooter>
    </customSheetView>
  </customSheetViews>
  <mergeCells count="44">
    <mergeCell ref="A1:C1"/>
    <mergeCell ref="B3:C4"/>
    <mergeCell ref="A3:A14"/>
    <mergeCell ref="D3:L6"/>
    <mergeCell ref="D7:L10"/>
    <mergeCell ref="D11:L14"/>
    <mergeCell ref="A45:A56"/>
    <mergeCell ref="B45:C46"/>
    <mergeCell ref="D49:L52"/>
    <mergeCell ref="D53:L56"/>
    <mergeCell ref="A17:A28"/>
    <mergeCell ref="B17:C18"/>
    <mergeCell ref="D17:L20"/>
    <mergeCell ref="D21:L24"/>
    <mergeCell ref="D25:L28"/>
    <mergeCell ref="A31:A42"/>
    <mergeCell ref="M42:U45"/>
    <mergeCell ref="D45:L48"/>
    <mergeCell ref="B31:C32"/>
    <mergeCell ref="D31:L34"/>
    <mergeCell ref="D35:L38"/>
    <mergeCell ref="D39:L42"/>
    <mergeCell ref="M38:U41"/>
    <mergeCell ref="M46:U49"/>
    <mergeCell ref="A59:A70"/>
    <mergeCell ref="B59:C60"/>
    <mergeCell ref="D59:L62"/>
    <mergeCell ref="D63:L66"/>
    <mergeCell ref="D67:L70"/>
    <mergeCell ref="A73:A84"/>
    <mergeCell ref="B73:C74"/>
    <mergeCell ref="D73:L76"/>
    <mergeCell ref="D77:L80"/>
    <mergeCell ref="D81:L84"/>
    <mergeCell ref="A87:A98"/>
    <mergeCell ref="B87:C88"/>
    <mergeCell ref="D87:L90"/>
    <mergeCell ref="D91:L94"/>
    <mergeCell ref="D95:L98"/>
    <mergeCell ref="A101:A112"/>
    <mergeCell ref="B101:C102"/>
    <mergeCell ref="D101:L104"/>
    <mergeCell ref="D105:L108"/>
    <mergeCell ref="D109:L112"/>
  </mergeCells>
  <phoneticPr fontId="3" type="noConversion"/>
  <printOptions horizontalCentered="1"/>
  <pageMargins left="0.23622047244094491" right="0.23622047244094491" top="0.59055118110236227" bottom="0.47244094488188981" header="0.23622047244094491" footer="0.19685039370078741"/>
  <pageSetup paperSize="9" scale="95" orientation="portrait" r:id="rId2"/>
  <headerFooter>
    <oddHeader>&amp;CAir Conditioning Inspection Report</oddHeader>
    <oddFooter>&amp;L&amp;9CCF 344 Rev 3 Issue Date 16/01/13&amp;C&amp;9CIBSE Certification Ltd&amp;R&amp;9&amp;A  Page &amp;P</oddFooter>
  </headerFooter>
  <rowBreaks count="2" manualBreakCount="2">
    <brk id="56" max="11" man="1"/>
    <brk id="113" max="1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view="pageBreakPreview" topLeftCell="A34" zoomScaleNormal="100" zoomScaleSheetLayoutView="100" workbookViewId="0">
      <selection activeCell="A48" sqref="A48:F54"/>
    </sheetView>
  </sheetViews>
  <sheetFormatPr defaultRowHeight="12.75"/>
  <cols>
    <col min="1" max="1" width="17.7109375" customWidth="1"/>
    <col min="2" max="2" width="8" customWidth="1"/>
    <col min="3" max="3" width="9.5703125" customWidth="1"/>
    <col min="4" max="4" width="9.85546875" customWidth="1"/>
    <col min="5" max="5" width="8.85546875" customWidth="1"/>
    <col min="6" max="6" width="10" customWidth="1"/>
  </cols>
  <sheetData>
    <row r="1" spans="1:7" ht="13.5" thickBot="1">
      <c r="A1" s="100" t="s">
        <v>417</v>
      </c>
      <c r="B1" s="273"/>
      <c r="C1" s="273"/>
      <c r="D1" s="273"/>
      <c r="E1" s="273"/>
      <c r="F1" s="274"/>
    </row>
    <row r="2" spans="1:7" ht="13.5" thickBot="1">
      <c r="A2" s="336"/>
      <c r="B2" s="2"/>
      <c r="C2" s="2"/>
      <c r="D2" s="2"/>
      <c r="E2" s="2"/>
      <c r="F2" s="276"/>
    </row>
    <row r="3" spans="1:7">
      <c r="A3" s="460" t="s">
        <v>25</v>
      </c>
      <c r="B3" s="295"/>
      <c r="C3" s="295"/>
      <c r="D3" s="295"/>
      <c r="E3" s="295"/>
      <c r="F3" s="461"/>
    </row>
    <row r="4" spans="1:7" s="73" customFormat="1" ht="27.75" customHeight="1" thickBot="1">
      <c r="A4" s="462" t="s">
        <v>19</v>
      </c>
      <c r="B4" s="463" t="s">
        <v>17</v>
      </c>
      <c r="C4" s="463" t="s">
        <v>21</v>
      </c>
      <c r="D4" s="463" t="s">
        <v>22</v>
      </c>
      <c r="E4" s="463" t="s">
        <v>18</v>
      </c>
      <c r="F4" s="464"/>
    </row>
    <row r="5" spans="1:7">
      <c r="A5" s="405" t="s">
        <v>218</v>
      </c>
      <c r="B5" s="352" t="s">
        <v>220</v>
      </c>
      <c r="C5" s="406" t="s">
        <v>332</v>
      </c>
      <c r="D5" s="386"/>
      <c r="E5" s="406" t="s">
        <v>332</v>
      </c>
      <c r="F5" s="276"/>
    </row>
    <row r="6" spans="1:7">
      <c r="A6" s="405" t="s">
        <v>219</v>
      </c>
      <c r="B6" s="352" t="s">
        <v>221</v>
      </c>
      <c r="C6" s="352"/>
      <c r="D6" s="406" t="s">
        <v>332</v>
      </c>
      <c r="E6" s="406" t="s">
        <v>332</v>
      </c>
      <c r="F6" s="276"/>
    </row>
    <row r="7" spans="1:7" ht="13.5" thickBot="1">
      <c r="A7" s="405"/>
      <c r="B7" s="352"/>
      <c r="C7" s="407">
        <f>SUM(C5:C5)</f>
        <v>0</v>
      </c>
      <c r="D7" s="407">
        <f>SUM(D6)</f>
        <v>0</v>
      </c>
      <c r="E7" s="386"/>
      <c r="F7" s="276"/>
    </row>
    <row r="8" spans="1:7" ht="13.5" thickTop="1">
      <c r="A8" s="327"/>
      <c r="B8" s="2"/>
      <c r="C8" s="2"/>
      <c r="D8" s="2"/>
      <c r="E8" s="2"/>
      <c r="F8" s="276"/>
    </row>
    <row r="9" spans="1:7">
      <c r="A9" s="337" t="s">
        <v>23</v>
      </c>
      <c r="B9" s="55"/>
      <c r="C9" s="55"/>
      <c r="D9" s="467">
        <f>IF(C7&gt;D7,C7,D7)</f>
        <v>0</v>
      </c>
      <c r="E9" s="408" t="s">
        <v>400</v>
      </c>
      <c r="F9" s="465" t="s">
        <v>409</v>
      </c>
    </row>
    <row r="10" spans="1:7">
      <c r="A10" s="470" t="s">
        <v>408</v>
      </c>
      <c r="B10" s="128"/>
      <c r="C10" s="128"/>
      <c r="D10" s="466"/>
      <c r="E10" s="466">
        <f>SUM(E5:E6)*1000</f>
        <v>0</v>
      </c>
      <c r="F10" s="430" t="s">
        <v>24</v>
      </c>
    </row>
    <row r="11" spans="1:7" ht="13.5" thickBot="1">
      <c r="A11" s="327"/>
      <c r="B11" s="2"/>
      <c r="C11" s="2"/>
      <c r="D11" s="2"/>
      <c r="E11" s="2"/>
      <c r="F11" s="276"/>
    </row>
    <row r="12" spans="1:7" ht="13.5" thickBot="1">
      <c r="A12" s="335"/>
      <c r="B12" s="284"/>
      <c r="C12" s="1026" t="s">
        <v>20</v>
      </c>
      <c r="D12" s="1027"/>
      <c r="E12" s="409" t="e">
        <f>E10/D9</f>
        <v>#DIV/0!</v>
      </c>
      <c r="F12" s="338" t="s">
        <v>26</v>
      </c>
      <c r="G12" s="2"/>
    </row>
    <row r="13" spans="1:7" ht="13.5" thickBot="1">
      <c r="A13" s="327"/>
      <c r="B13" s="2"/>
      <c r="C13" s="74"/>
      <c r="D13" s="74"/>
      <c r="E13" s="406"/>
      <c r="F13" s="276"/>
      <c r="G13" s="2"/>
    </row>
    <row r="14" spans="1:7">
      <c r="A14" s="460" t="s">
        <v>25</v>
      </c>
      <c r="B14" s="295"/>
      <c r="C14" s="295"/>
      <c r="D14" s="295"/>
      <c r="E14" s="295"/>
      <c r="F14" s="461"/>
      <c r="G14" s="2"/>
    </row>
    <row r="15" spans="1:7" ht="26.25" thickBot="1">
      <c r="A15" s="462" t="s">
        <v>19</v>
      </c>
      <c r="B15" s="463" t="s">
        <v>17</v>
      </c>
      <c r="C15" s="463" t="s">
        <v>21</v>
      </c>
      <c r="D15" s="463" t="s">
        <v>22</v>
      </c>
      <c r="E15" s="463" t="s">
        <v>18</v>
      </c>
      <c r="F15" s="464"/>
      <c r="G15" s="2"/>
    </row>
    <row r="16" spans="1:7">
      <c r="A16" s="405" t="s">
        <v>218</v>
      </c>
      <c r="B16" s="352" t="s">
        <v>220</v>
      </c>
      <c r="C16" s="406" t="s">
        <v>332</v>
      </c>
      <c r="D16" s="386"/>
      <c r="E16" s="406" t="s">
        <v>332</v>
      </c>
      <c r="F16" s="276"/>
      <c r="G16" s="2"/>
    </row>
    <row r="17" spans="1:7">
      <c r="A17" s="405" t="s">
        <v>219</v>
      </c>
      <c r="B17" s="352" t="s">
        <v>221</v>
      </c>
      <c r="C17" s="352"/>
      <c r="D17" s="406" t="s">
        <v>332</v>
      </c>
      <c r="E17" s="406" t="s">
        <v>332</v>
      </c>
      <c r="F17" s="276"/>
      <c r="G17" s="2"/>
    </row>
    <row r="18" spans="1:7" ht="13.5" thickBot="1">
      <c r="A18" s="405"/>
      <c r="B18" s="352"/>
      <c r="C18" s="407">
        <f>SUM(C16:C16)</f>
        <v>0</v>
      </c>
      <c r="D18" s="407">
        <f>SUM(D17)</f>
        <v>0</v>
      </c>
      <c r="E18" s="386"/>
      <c r="F18" s="276"/>
      <c r="G18" s="2"/>
    </row>
    <row r="19" spans="1:7" ht="13.5" thickTop="1">
      <c r="A19" s="327"/>
      <c r="B19" s="2"/>
      <c r="C19" s="2"/>
      <c r="D19" s="2"/>
      <c r="E19" s="2"/>
      <c r="F19" s="276"/>
      <c r="G19" s="2"/>
    </row>
    <row r="20" spans="1:7">
      <c r="A20" s="337" t="s">
        <v>23</v>
      </c>
      <c r="B20" s="55"/>
      <c r="C20" s="55"/>
      <c r="D20" s="467">
        <f>IF(C18&gt;D18,C18,D18)</f>
        <v>0</v>
      </c>
      <c r="E20" s="408" t="s">
        <v>400</v>
      </c>
      <c r="F20" s="465" t="s">
        <v>409</v>
      </c>
      <c r="G20" s="2"/>
    </row>
    <row r="21" spans="1:7">
      <c r="A21" s="470" t="s">
        <v>408</v>
      </c>
      <c r="B21" s="128"/>
      <c r="C21" s="128"/>
      <c r="D21" s="466"/>
      <c r="E21" s="466">
        <f>SUM(E16:E17)*1000</f>
        <v>0</v>
      </c>
      <c r="F21" s="430" t="s">
        <v>24</v>
      </c>
      <c r="G21" s="2"/>
    </row>
    <row r="22" spans="1:7" ht="13.5" thickBot="1">
      <c r="A22" s="327"/>
      <c r="B22" s="2"/>
      <c r="C22" s="2"/>
      <c r="D22" s="2"/>
      <c r="E22" s="2"/>
      <c r="F22" s="276"/>
      <c r="G22" s="2"/>
    </row>
    <row r="23" spans="1:7" ht="13.5" thickBot="1">
      <c r="A23" s="335"/>
      <c r="B23" s="284"/>
      <c r="C23" s="1026" t="s">
        <v>20</v>
      </c>
      <c r="D23" s="1027"/>
      <c r="E23" s="409" t="e">
        <f>E21/D20</f>
        <v>#DIV/0!</v>
      </c>
      <c r="F23" s="338" t="s">
        <v>26</v>
      </c>
      <c r="G23" s="2"/>
    </row>
    <row r="24" spans="1:7" ht="13.5" thickBot="1">
      <c r="A24" s="327"/>
      <c r="B24" s="2"/>
      <c r="C24" s="468"/>
      <c r="D24" s="468"/>
      <c r="E24" s="469"/>
      <c r="F24" s="274"/>
      <c r="G24" s="2"/>
    </row>
    <row r="25" spans="1:7">
      <c r="A25" s="460" t="s">
        <v>25</v>
      </c>
      <c r="B25" s="295"/>
      <c r="C25" s="295"/>
      <c r="D25" s="295"/>
      <c r="E25" s="295"/>
      <c r="F25" s="461"/>
      <c r="G25" s="2"/>
    </row>
    <row r="26" spans="1:7" ht="26.25" thickBot="1">
      <c r="A26" s="462" t="s">
        <v>19</v>
      </c>
      <c r="B26" s="463" t="s">
        <v>17</v>
      </c>
      <c r="C26" s="463" t="s">
        <v>21</v>
      </c>
      <c r="D26" s="463" t="s">
        <v>22</v>
      </c>
      <c r="E26" s="463" t="s">
        <v>18</v>
      </c>
      <c r="F26" s="464"/>
      <c r="G26" s="2"/>
    </row>
    <row r="27" spans="1:7">
      <c r="A27" s="405" t="s">
        <v>218</v>
      </c>
      <c r="B27" s="352" t="s">
        <v>220</v>
      </c>
      <c r="C27" s="406" t="s">
        <v>332</v>
      </c>
      <c r="D27" s="386"/>
      <c r="E27" s="406" t="s">
        <v>332</v>
      </c>
      <c r="F27" s="276"/>
      <c r="G27" s="2"/>
    </row>
    <row r="28" spans="1:7">
      <c r="A28" s="405" t="s">
        <v>219</v>
      </c>
      <c r="B28" s="352" t="s">
        <v>221</v>
      </c>
      <c r="C28" s="352"/>
      <c r="D28" s="406" t="s">
        <v>332</v>
      </c>
      <c r="E28" s="406" t="s">
        <v>332</v>
      </c>
      <c r="F28" s="276"/>
      <c r="G28" s="2"/>
    </row>
    <row r="29" spans="1:7" ht="13.5" thickBot="1">
      <c r="A29" s="405"/>
      <c r="B29" s="352"/>
      <c r="C29" s="407">
        <f>SUM(C27:C27)</f>
        <v>0</v>
      </c>
      <c r="D29" s="407">
        <f>SUM(D28)</f>
        <v>0</v>
      </c>
      <c r="E29" s="386"/>
      <c r="F29" s="276"/>
      <c r="G29" s="2"/>
    </row>
    <row r="30" spans="1:7" ht="13.5" thickTop="1">
      <c r="A30" s="327"/>
      <c r="B30" s="2"/>
      <c r="C30" s="2"/>
      <c r="D30" s="2"/>
      <c r="E30" s="2"/>
      <c r="F30" s="276"/>
      <c r="G30" s="2"/>
    </row>
    <row r="31" spans="1:7">
      <c r="A31" s="337" t="s">
        <v>23</v>
      </c>
      <c r="B31" s="55"/>
      <c r="C31" s="55"/>
      <c r="D31" s="467">
        <f>IF(C29&gt;D29,C29,D29)</f>
        <v>0</v>
      </c>
      <c r="E31" s="408" t="s">
        <v>400</v>
      </c>
      <c r="F31" s="465" t="s">
        <v>409</v>
      </c>
      <c r="G31" s="2"/>
    </row>
    <row r="32" spans="1:7">
      <c r="A32" s="470" t="s">
        <v>408</v>
      </c>
      <c r="B32" s="128"/>
      <c r="C32" s="128"/>
      <c r="D32" s="466"/>
      <c r="E32" s="466">
        <f>SUM(E27:E28)*1000</f>
        <v>0</v>
      </c>
      <c r="F32" s="430" t="s">
        <v>24</v>
      </c>
      <c r="G32" s="2"/>
    </row>
    <row r="33" spans="1:7" ht="13.5" thickBot="1">
      <c r="A33" s="327"/>
      <c r="B33" s="2"/>
      <c r="C33" s="2"/>
      <c r="D33" s="2"/>
      <c r="E33" s="2"/>
      <c r="F33" s="276"/>
      <c r="G33" s="2"/>
    </row>
    <row r="34" spans="1:7" ht="13.5" thickBot="1">
      <c r="A34" s="335"/>
      <c r="B34" s="284"/>
      <c r="C34" s="1026" t="s">
        <v>20</v>
      </c>
      <c r="D34" s="1027"/>
      <c r="E34" s="409" t="e">
        <f>E32/D31</f>
        <v>#DIV/0!</v>
      </c>
      <c r="F34" s="338" t="s">
        <v>26</v>
      </c>
      <c r="G34" s="2"/>
    </row>
    <row r="35" spans="1:7" ht="13.5" thickBot="1">
      <c r="A35" s="327"/>
      <c r="B35" s="2"/>
      <c r="C35" s="468"/>
      <c r="D35" s="468"/>
      <c r="E35" s="469"/>
      <c r="F35" s="274"/>
      <c r="G35" s="2"/>
    </row>
    <row r="36" spans="1:7">
      <c r="A36" s="460" t="s">
        <v>25</v>
      </c>
      <c r="B36" s="295"/>
      <c r="C36" s="295"/>
      <c r="D36" s="295"/>
      <c r="E36" s="295"/>
      <c r="F36" s="461"/>
      <c r="G36" s="2"/>
    </row>
    <row r="37" spans="1:7" ht="26.25" thickBot="1">
      <c r="A37" s="462" t="s">
        <v>19</v>
      </c>
      <c r="B37" s="463" t="s">
        <v>17</v>
      </c>
      <c r="C37" s="463" t="s">
        <v>21</v>
      </c>
      <c r="D37" s="463" t="s">
        <v>22</v>
      </c>
      <c r="E37" s="463" t="s">
        <v>18</v>
      </c>
      <c r="F37" s="464"/>
      <c r="G37" s="2"/>
    </row>
    <row r="38" spans="1:7">
      <c r="A38" s="405" t="s">
        <v>218</v>
      </c>
      <c r="B38" s="352" t="s">
        <v>220</v>
      </c>
      <c r="C38" s="406" t="s">
        <v>332</v>
      </c>
      <c r="D38" s="386"/>
      <c r="E38" s="406" t="s">
        <v>332</v>
      </c>
      <c r="F38" s="276"/>
      <c r="G38" s="2"/>
    </row>
    <row r="39" spans="1:7">
      <c r="A39" s="405" t="s">
        <v>219</v>
      </c>
      <c r="B39" s="352" t="s">
        <v>221</v>
      </c>
      <c r="C39" s="352"/>
      <c r="D39" s="406" t="s">
        <v>332</v>
      </c>
      <c r="E39" s="406" t="s">
        <v>332</v>
      </c>
      <c r="F39" s="276"/>
      <c r="G39" s="2"/>
    </row>
    <row r="40" spans="1:7" ht="13.5" thickBot="1">
      <c r="A40" s="405"/>
      <c r="B40" s="352"/>
      <c r="C40" s="407">
        <f>SUM(C38:C38)</f>
        <v>0</v>
      </c>
      <c r="D40" s="407">
        <f>SUM(D39)</f>
        <v>0</v>
      </c>
      <c r="E40" s="386"/>
      <c r="F40" s="276"/>
      <c r="G40" s="2"/>
    </row>
    <row r="41" spans="1:7" ht="13.5" thickTop="1">
      <c r="A41" s="327"/>
      <c r="B41" s="2"/>
      <c r="C41" s="2"/>
      <c r="D41" s="2"/>
      <c r="E41" s="2"/>
      <c r="F41" s="276"/>
      <c r="G41" s="2"/>
    </row>
    <row r="42" spans="1:7">
      <c r="A42" s="337" t="s">
        <v>23</v>
      </c>
      <c r="B42" s="55"/>
      <c r="C42" s="55"/>
      <c r="D42" s="467">
        <f>IF(C40&gt;D40,C40,D40)</f>
        <v>0</v>
      </c>
      <c r="E42" s="408" t="s">
        <v>400</v>
      </c>
      <c r="F42" s="465" t="s">
        <v>409</v>
      </c>
      <c r="G42" s="2"/>
    </row>
    <row r="43" spans="1:7">
      <c r="A43" s="470" t="s">
        <v>408</v>
      </c>
      <c r="B43" s="128"/>
      <c r="C43" s="128"/>
      <c r="D43" s="466"/>
      <c r="E43" s="466">
        <f>SUM(E38:E39)*1000</f>
        <v>0</v>
      </c>
      <c r="F43" s="430" t="s">
        <v>24</v>
      </c>
      <c r="G43" s="2"/>
    </row>
    <row r="44" spans="1:7" ht="13.5" thickBot="1">
      <c r="A44" s="327"/>
      <c r="B44" s="2"/>
      <c r="C44" s="2"/>
      <c r="D44" s="2"/>
      <c r="E44" s="2"/>
      <c r="F44" s="276"/>
      <c r="G44" s="2"/>
    </row>
    <row r="45" spans="1:7" ht="13.5" thickBot="1">
      <c r="A45" s="335"/>
      <c r="B45" s="284"/>
      <c r="C45" s="1026" t="s">
        <v>20</v>
      </c>
      <c r="D45" s="1027"/>
      <c r="E45" s="409" t="e">
        <f>E43/D42</f>
        <v>#DIV/0!</v>
      </c>
      <c r="F45" s="338" t="s">
        <v>26</v>
      </c>
      <c r="G45" s="2"/>
    </row>
    <row r="46" spans="1:7">
      <c r="A46" s="327"/>
      <c r="B46" s="2"/>
      <c r="C46" s="74"/>
      <c r="D46" s="74"/>
      <c r="E46" s="75"/>
      <c r="F46" s="276"/>
    </row>
    <row r="47" spans="1:7">
      <c r="A47" s="339" t="s">
        <v>78</v>
      </c>
      <c r="B47" s="269"/>
      <c r="C47" s="270"/>
      <c r="D47" s="270"/>
      <c r="E47" s="271"/>
      <c r="F47" s="340"/>
    </row>
    <row r="48" spans="1:7">
      <c r="A48" s="1028" t="s">
        <v>430</v>
      </c>
      <c r="B48" s="1029"/>
      <c r="C48" s="1029"/>
      <c r="D48" s="1029"/>
      <c r="E48" s="1029"/>
      <c r="F48" s="1030"/>
    </row>
    <row r="49" spans="1:6">
      <c r="A49" s="1031"/>
      <c r="B49" s="1029"/>
      <c r="C49" s="1029"/>
      <c r="D49" s="1029"/>
      <c r="E49" s="1029"/>
      <c r="F49" s="1030"/>
    </row>
    <row r="50" spans="1:6">
      <c r="A50" s="1031"/>
      <c r="B50" s="1029"/>
      <c r="C50" s="1029"/>
      <c r="D50" s="1029"/>
      <c r="E50" s="1029"/>
      <c r="F50" s="1030"/>
    </row>
    <row r="51" spans="1:6">
      <c r="A51" s="1031"/>
      <c r="B51" s="1029"/>
      <c r="C51" s="1029"/>
      <c r="D51" s="1029"/>
      <c r="E51" s="1029"/>
      <c r="F51" s="1030"/>
    </row>
    <row r="52" spans="1:6">
      <c r="A52" s="1031"/>
      <c r="B52" s="1029"/>
      <c r="C52" s="1029"/>
      <c r="D52" s="1029"/>
      <c r="E52" s="1029"/>
      <c r="F52" s="1030"/>
    </row>
    <row r="53" spans="1:6">
      <c r="A53" s="1031"/>
      <c r="B53" s="1029"/>
      <c r="C53" s="1029"/>
      <c r="D53" s="1029"/>
      <c r="E53" s="1029"/>
      <c r="F53" s="1030"/>
    </row>
    <row r="54" spans="1:6" ht="13.5" thickBot="1">
      <c r="A54" s="1032"/>
      <c r="B54" s="1033"/>
      <c r="C54" s="1033"/>
      <c r="D54" s="1033"/>
      <c r="E54" s="1033"/>
      <c r="F54" s="1034"/>
    </row>
  </sheetData>
  <sheetProtection formatCells="0" formatColumns="0" formatRows="0" insertColumns="0" insertRows="0"/>
  <customSheetViews>
    <customSheetView guid="{781E4026-947A-4E93-912F-7505D83CD13A}" showPageBreaks="1" printArea="1" view="pageLayout">
      <selection activeCell="H3" sqref="H3"/>
      <pageMargins left="0.81" right="0.23622047244094491" top="0.59055118110236227" bottom="0.47244094488188981" header="0.23622047244094491" footer="0.19685039370078741"/>
      <pageSetup paperSize="9" scale="95" orientation="portrait" verticalDpi="1200" r:id="rId1"/>
      <headerFooter alignWithMargins="0">
        <oddHeader>&amp;CAir Conditioning Inspection Report</oddHeader>
        <oddFooter>&amp;C&amp;8H Hubbard&amp;R&amp;8&amp;A  Page &amp;P</oddFooter>
      </headerFooter>
    </customSheetView>
  </customSheetViews>
  <mergeCells count="5">
    <mergeCell ref="C12:D12"/>
    <mergeCell ref="A48:F54"/>
    <mergeCell ref="C23:D23"/>
    <mergeCell ref="C34:D34"/>
    <mergeCell ref="C45:D45"/>
  </mergeCells>
  <phoneticPr fontId="3" type="noConversion"/>
  <pageMargins left="0.82677165354330717" right="0.23622047244094491" top="0.59055118110236227" bottom="0.47244094488188981" header="0.23622047244094491" footer="0.19685039370078741"/>
  <pageSetup paperSize="9" scale="95" orientation="portrait" verticalDpi="1200" r:id="rId2"/>
  <headerFooter>
    <oddHeader>&amp;CAir Conditioning Inspection Report</oddHeader>
    <oddFooter>&amp;L&amp;9CCF 344 Rev 3 Issue Date 16/01/13&amp;C&amp;9CIBSE Certification Ltd&amp;R&amp;9&amp;A  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46"/>
  <sheetViews>
    <sheetView view="pageBreakPreview" zoomScaleNormal="100" zoomScaleSheetLayoutView="100" workbookViewId="0"/>
  </sheetViews>
  <sheetFormatPr defaultRowHeight="12.75"/>
  <cols>
    <col min="1" max="1" width="1.42578125" customWidth="1"/>
    <col min="2" max="2" width="37.85546875" customWidth="1"/>
    <col min="3" max="3" width="40.42578125" customWidth="1"/>
    <col min="4" max="4" width="50.28515625" customWidth="1"/>
  </cols>
  <sheetData>
    <row r="1" spans="2:3" ht="13.5" thickBot="1"/>
    <row r="2" spans="2:3" ht="13.5" thickBot="1">
      <c r="B2" s="100" t="s">
        <v>222</v>
      </c>
      <c r="C2" s="274"/>
    </row>
    <row r="3" spans="2:3">
      <c r="B3" s="327"/>
      <c r="C3" s="276"/>
    </row>
    <row r="4" spans="2:3">
      <c r="B4" s="327"/>
      <c r="C4" s="276"/>
    </row>
    <row r="5" spans="2:3">
      <c r="B5" s="431"/>
      <c r="C5" s="433"/>
    </row>
    <row r="6" spans="2:3">
      <c r="B6" s="327"/>
      <c r="C6" s="434"/>
    </row>
    <row r="7" spans="2:3">
      <c r="B7" s="327"/>
      <c r="C7" s="434"/>
    </row>
    <row r="8" spans="2:3">
      <c r="B8" s="327"/>
      <c r="C8" s="434"/>
    </row>
    <row r="9" spans="2:3">
      <c r="B9" s="327"/>
      <c r="C9" s="434"/>
    </row>
    <row r="10" spans="2:3">
      <c r="B10" s="432" t="s">
        <v>392</v>
      </c>
      <c r="C10" s="422" t="s">
        <v>392</v>
      </c>
    </row>
    <row r="11" spans="2:3">
      <c r="B11" s="327"/>
      <c r="C11" s="434"/>
    </row>
    <row r="12" spans="2:3">
      <c r="B12" s="327"/>
      <c r="C12" s="434"/>
    </row>
    <row r="13" spans="2:3">
      <c r="B13" s="327"/>
      <c r="C13" s="434"/>
    </row>
    <row r="14" spans="2:3">
      <c r="B14" s="327"/>
      <c r="C14" s="434"/>
    </row>
    <row r="15" spans="2:3">
      <c r="B15" s="327"/>
      <c r="C15" s="435"/>
    </row>
    <row r="16" spans="2:3">
      <c r="B16" s="423" t="s">
        <v>405</v>
      </c>
      <c r="C16" s="429" t="s">
        <v>404</v>
      </c>
    </row>
    <row r="17" spans="2:3">
      <c r="B17" s="424" t="s">
        <v>332</v>
      </c>
      <c r="C17" s="425" t="s">
        <v>332</v>
      </c>
    </row>
    <row r="18" spans="2:3">
      <c r="B18" s="426" t="s">
        <v>400</v>
      </c>
      <c r="C18" s="430"/>
    </row>
    <row r="19" spans="2:3">
      <c r="B19" s="330"/>
      <c r="C19" s="329"/>
    </row>
    <row r="20" spans="2:3">
      <c r="B20" s="330"/>
      <c r="C20" s="331"/>
    </row>
    <row r="21" spans="2:3">
      <c r="B21" s="330"/>
      <c r="C21" s="331"/>
    </row>
    <row r="22" spans="2:3">
      <c r="B22" s="330"/>
      <c r="C22" s="331"/>
    </row>
    <row r="23" spans="2:3">
      <c r="B23" s="421" t="s">
        <v>392</v>
      </c>
      <c r="C23" s="422" t="s">
        <v>392</v>
      </c>
    </row>
    <row r="24" spans="2:3">
      <c r="B24" s="330"/>
      <c r="C24" s="331"/>
    </row>
    <row r="25" spans="2:3">
      <c r="B25" s="330"/>
      <c r="C25" s="331"/>
    </row>
    <row r="26" spans="2:3">
      <c r="B26" s="330"/>
      <c r="C26" s="331"/>
    </row>
    <row r="27" spans="2:3">
      <c r="B27" s="330"/>
      <c r="C27" s="331"/>
    </row>
    <row r="28" spans="2:3">
      <c r="B28" s="333"/>
      <c r="C28" s="334"/>
    </row>
    <row r="29" spans="2:3">
      <c r="B29" s="419" t="s">
        <v>402</v>
      </c>
      <c r="C29" s="427" t="s">
        <v>403</v>
      </c>
    </row>
    <row r="30" spans="2:3">
      <c r="B30" s="420" t="s">
        <v>332</v>
      </c>
      <c r="C30" s="428" t="s">
        <v>332</v>
      </c>
    </row>
    <row r="31" spans="2:3">
      <c r="B31" s="327"/>
      <c r="C31" s="334"/>
    </row>
    <row r="32" spans="2:3">
      <c r="B32" s="328"/>
      <c r="C32" s="329"/>
    </row>
    <row r="33" spans="2:3">
      <c r="B33" s="330"/>
      <c r="C33" s="331"/>
    </row>
    <row r="34" spans="2:3">
      <c r="B34" s="330"/>
      <c r="C34" s="331"/>
    </row>
    <row r="35" spans="2:3">
      <c r="B35" s="330"/>
      <c r="C35" s="331"/>
    </row>
    <row r="36" spans="2:3">
      <c r="B36" s="330"/>
      <c r="C36" s="331"/>
    </row>
    <row r="37" spans="2:3">
      <c r="B37" s="421" t="s">
        <v>392</v>
      </c>
      <c r="C37" s="332" t="s">
        <v>392</v>
      </c>
    </row>
    <row r="38" spans="2:3">
      <c r="B38" s="330"/>
      <c r="C38" s="331"/>
    </row>
    <row r="39" spans="2:3">
      <c r="B39" s="330"/>
      <c r="C39" s="331"/>
    </row>
    <row r="40" spans="2:3">
      <c r="B40" s="330"/>
      <c r="C40" s="331"/>
    </row>
    <row r="41" spans="2:3">
      <c r="B41" s="330"/>
      <c r="C41" s="331"/>
    </row>
    <row r="42" spans="2:3">
      <c r="B42" s="330"/>
      <c r="C42" s="331"/>
    </row>
    <row r="43" spans="2:3">
      <c r="B43" s="333"/>
      <c r="C43" s="334"/>
    </row>
    <row r="44" spans="2:3">
      <c r="B44" s="419" t="s">
        <v>406</v>
      </c>
      <c r="C44" s="276"/>
    </row>
    <row r="45" spans="2:3">
      <c r="B45" s="420" t="s">
        <v>332</v>
      </c>
      <c r="C45" s="276"/>
    </row>
    <row r="46" spans="2:3" ht="13.5" thickBot="1">
      <c r="B46" s="335"/>
      <c r="C46" s="285"/>
    </row>
  </sheetData>
  <customSheetViews>
    <customSheetView guid="{781E4026-947A-4E93-912F-7505D83CD13A}" showPageBreaks="1" view="pageLayout">
      <selection activeCell="D69" sqref="D69"/>
      <pageMargins left="0.7" right="0.7" top="0.75" bottom="0.75" header="0.3" footer="0.3"/>
      <pageSetup paperSize="9" orientation="portrait" r:id="rId1"/>
      <headerFooter>
        <oddHeader>&amp;CAir conditioning Report</oddHeader>
        <oddFooter>&amp;C&amp;8H Hubbard</oddFooter>
      </headerFooter>
    </customSheetView>
  </customSheetViews>
  <pageMargins left="0.70866141732283472" right="0.70866141732283472" top="0.74803149606299213" bottom="0.74803149606299213" header="0.31496062992125984" footer="0.31496062992125984"/>
  <pageSetup paperSize="9" orientation="portrait" r:id="rId2"/>
  <headerFooter>
    <oddHeader>&amp;CAir conditioning Report</oddHeader>
    <oddFooter>&amp;L&amp;9CCF 344 Rev 3 Issue Date 16/01/13&amp;C&amp;9CIBSE Certification Ltd&amp;R&amp;9&amp;A  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tabSelected="1" view="pageBreakPreview" zoomScaleNormal="100" zoomScaleSheetLayoutView="100" workbookViewId="0">
      <selection activeCell="D45" sqref="D45"/>
    </sheetView>
  </sheetViews>
  <sheetFormatPr defaultRowHeight="12.75"/>
  <cols>
    <col min="3" max="3" width="9.85546875" customWidth="1"/>
    <col min="4" max="4" width="16.85546875" customWidth="1"/>
    <col min="5" max="5" width="11" customWidth="1"/>
    <col min="7" max="7" width="9.140625" customWidth="1"/>
    <col min="8" max="8" width="14" customWidth="1"/>
  </cols>
  <sheetData>
    <row r="1" spans="1:9">
      <c r="A1" s="246" t="s">
        <v>365</v>
      </c>
      <c r="B1" s="247"/>
      <c r="C1" s="247"/>
      <c r="D1" s="3"/>
      <c r="E1" s="3"/>
      <c r="F1" s="3"/>
      <c r="G1" s="3"/>
      <c r="H1" s="18"/>
    </row>
    <row r="2" spans="1:9">
      <c r="A2" s="102"/>
      <c r="B2" s="2"/>
      <c r="C2" s="2"/>
      <c r="D2" s="2"/>
      <c r="E2" s="2"/>
      <c r="F2" s="2"/>
      <c r="G2" s="2"/>
      <c r="H2" s="21"/>
    </row>
    <row r="3" spans="1:9">
      <c r="A3" s="101"/>
      <c r="B3" s="2"/>
      <c r="C3" s="2"/>
      <c r="D3" s="2"/>
      <c r="E3" s="2"/>
      <c r="F3" s="2"/>
      <c r="G3" s="2"/>
      <c r="H3" s="21"/>
    </row>
    <row r="4" spans="1:9">
      <c r="A4" s="248" t="s">
        <v>299</v>
      </c>
      <c r="B4" s="249"/>
      <c r="C4" s="249"/>
      <c r="D4" s="249"/>
      <c r="E4" s="249"/>
      <c r="F4" s="249"/>
      <c r="G4" s="249"/>
      <c r="H4" s="250"/>
    </row>
    <row r="5" spans="1:9">
      <c r="A5" s="1038" t="s">
        <v>300</v>
      </c>
      <c r="B5" s="1039"/>
      <c r="C5" s="1039"/>
      <c r="D5" s="1039"/>
      <c r="E5" s="1039"/>
      <c r="F5" s="1039"/>
      <c r="G5" s="1039"/>
      <c r="H5" s="1040"/>
    </row>
    <row r="6" spans="1:9">
      <c r="A6" s="1038"/>
      <c r="B6" s="1039"/>
      <c r="C6" s="1039"/>
      <c r="D6" s="1039"/>
      <c r="E6" s="1039"/>
      <c r="F6" s="1039"/>
      <c r="G6" s="1039"/>
      <c r="H6" s="1040"/>
    </row>
    <row r="7" spans="1:9">
      <c r="A7" s="1038" t="s">
        <v>302</v>
      </c>
      <c r="B7" s="1039"/>
      <c r="C7" s="1039"/>
      <c r="D7" s="1039"/>
      <c r="E7" s="1039"/>
      <c r="F7" s="1039"/>
      <c r="G7" s="1039"/>
      <c r="H7" s="1040"/>
    </row>
    <row r="8" spans="1:9">
      <c r="A8" s="1038"/>
      <c r="B8" s="1039"/>
      <c r="C8" s="1039"/>
      <c r="D8" s="1039"/>
      <c r="E8" s="1039"/>
      <c r="F8" s="1039"/>
      <c r="G8" s="1039"/>
      <c r="H8" s="1040"/>
    </row>
    <row r="9" spans="1:9">
      <c r="A9" s="1038"/>
      <c r="B9" s="1039"/>
      <c r="C9" s="1039"/>
      <c r="D9" s="1039"/>
      <c r="E9" s="1039"/>
      <c r="F9" s="1039"/>
      <c r="G9" s="1039"/>
      <c r="H9" s="1040"/>
    </row>
    <row r="10" spans="1:9">
      <c r="A10" s="1035" t="s">
        <v>303</v>
      </c>
      <c r="B10" s="1036"/>
      <c r="C10" s="1036"/>
      <c r="D10" s="1036"/>
      <c r="E10" s="1036"/>
      <c r="F10" s="1036"/>
      <c r="G10" s="1036"/>
      <c r="H10" s="1037"/>
      <c r="I10" s="107"/>
    </row>
    <row r="11" spans="1:9">
      <c r="A11" s="1035"/>
      <c r="B11" s="1036"/>
      <c r="C11" s="1036"/>
      <c r="D11" s="1036"/>
      <c r="E11" s="1036"/>
      <c r="F11" s="1036"/>
      <c r="G11" s="1036"/>
      <c r="H11" s="1037"/>
      <c r="I11" s="107"/>
    </row>
    <row r="12" spans="1:9">
      <c r="A12" s="1035" t="s">
        <v>304</v>
      </c>
      <c r="B12" s="1036"/>
      <c r="C12" s="1036"/>
      <c r="D12" s="1036"/>
      <c r="E12" s="1036"/>
      <c r="F12" s="1036"/>
      <c r="G12" s="1036"/>
      <c r="H12" s="1037"/>
    </row>
    <row r="13" spans="1:9">
      <c r="A13" s="1035"/>
      <c r="B13" s="1036"/>
      <c r="C13" s="1036"/>
      <c r="D13" s="1036"/>
      <c r="E13" s="1036"/>
      <c r="F13" s="1036"/>
      <c r="G13" s="1036"/>
      <c r="H13" s="1037"/>
    </row>
    <row r="14" spans="1:9">
      <c r="A14" s="1035"/>
      <c r="B14" s="1036"/>
      <c r="C14" s="1036"/>
      <c r="D14" s="1036"/>
      <c r="E14" s="1036"/>
      <c r="F14" s="1036"/>
      <c r="G14" s="1036"/>
      <c r="H14" s="1037"/>
    </row>
    <row r="15" spans="1:9">
      <c r="A15" s="1035" t="s">
        <v>305</v>
      </c>
      <c r="B15" s="1036"/>
      <c r="C15" s="1036"/>
      <c r="D15" s="1036"/>
      <c r="E15" s="1036"/>
      <c r="F15" s="1036"/>
      <c r="G15" s="1036"/>
      <c r="H15" s="1037"/>
    </row>
    <row r="16" spans="1:9">
      <c r="A16" s="1035"/>
      <c r="B16" s="1036"/>
      <c r="C16" s="1036"/>
      <c r="D16" s="1036"/>
      <c r="E16" s="1036"/>
      <c r="F16" s="1036"/>
      <c r="G16" s="1036"/>
      <c r="H16" s="1037"/>
    </row>
    <row r="17" spans="1:8">
      <c r="A17" s="248" t="s">
        <v>301</v>
      </c>
      <c r="B17" s="249"/>
      <c r="C17" s="249"/>
      <c r="D17" s="249"/>
      <c r="E17" s="249"/>
      <c r="F17" s="249"/>
      <c r="G17" s="249"/>
      <c r="H17" s="250"/>
    </row>
    <row r="18" spans="1:8">
      <c r="A18" s="1035" t="s">
        <v>328</v>
      </c>
      <c r="B18" s="1036"/>
      <c r="C18" s="1036"/>
      <c r="D18" s="1036"/>
      <c r="E18" s="1036"/>
      <c r="F18" s="1036"/>
      <c r="G18" s="1036"/>
      <c r="H18" s="1037"/>
    </row>
    <row r="19" spans="1:8">
      <c r="A19" s="1035"/>
      <c r="B19" s="1036"/>
      <c r="C19" s="1036"/>
      <c r="D19" s="1036"/>
      <c r="E19" s="1036"/>
      <c r="F19" s="1036"/>
      <c r="G19" s="1036"/>
      <c r="H19" s="1037"/>
    </row>
    <row r="20" spans="1:8">
      <c r="A20" s="1035"/>
      <c r="B20" s="1036"/>
      <c r="C20" s="1036"/>
      <c r="D20" s="1036"/>
      <c r="E20" s="1036"/>
      <c r="F20" s="1036"/>
      <c r="G20" s="1036"/>
      <c r="H20" s="1037"/>
    </row>
    <row r="21" spans="1:8">
      <c r="A21" s="101"/>
      <c r="B21" s="2"/>
      <c r="C21" s="2"/>
      <c r="D21" s="2"/>
      <c r="E21" s="2"/>
      <c r="F21" s="2"/>
      <c r="G21" s="2"/>
      <c r="H21" s="21"/>
    </row>
    <row r="22" spans="1:8">
      <c r="A22" s="101"/>
      <c r="B22" s="2"/>
      <c r="C22" s="2"/>
      <c r="D22" s="2"/>
      <c r="E22" s="2"/>
      <c r="F22" s="2"/>
      <c r="G22" s="2"/>
      <c r="H22" s="21"/>
    </row>
    <row r="23" spans="1:8">
      <c r="A23" s="101"/>
      <c r="B23" s="2"/>
      <c r="C23" s="2"/>
      <c r="D23" s="2"/>
      <c r="E23" s="2"/>
      <c r="F23" s="2"/>
      <c r="G23" s="2"/>
      <c r="H23" s="21"/>
    </row>
    <row r="24" spans="1:8">
      <c r="A24" s="101"/>
      <c r="B24" s="2"/>
      <c r="C24" s="2"/>
      <c r="D24" s="2"/>
      <c r="E24" s="2"/>
      <c r="F24" s="2"/>
      <c r="G24" s="2"/>
      <c r="H24" s="21"/>
    </row>
    <row r="25" spans="1:8">
      <c r="A25" s="101"/>
      <c r="B25" s="2"/>
      <c r="C25" s="2"/>
      <c r="D25" s="2"/>
      <c r="E25" s="2"/>
      <c r="F25" s="2"/>
      <c r="G25" s="2"/>
      <c r="H25" s="21"/>
    </row>
    <row r="26" spans="1:8">
      <c r="A26" s="101"/>
      <c r="B26" s="2"/>
      <c r="C26" s="2"/>
      <c r="D26" s="2"/>
      <c r="E26" s="2"/>
      <c r="F26" s="2"/>
      <c r="G26" s="2"/>
      <c r="H26" s="21"/>
    </row>
    <row r="27" spans="1:8">
      <c r="A27" s="101"/>
      <c r="B27" s="2"/>
      <c r="C27" s="2"/>
      <c r="D27" s="2"/>
      <c r="E27" s="2"/>
      <c r="F27" s="2"/>
      <c r="G27" s="2"/>
      <c r="H27" s="21"/>
    </row>
    <row r="28" spans="1:8">
      <c r="A28" s="101"/>
      <c r="B28" s="2"/>
      <c r="C28" s="2"/>
      <c r="D28" s="2"/>
      <c r="E28" s="2"/>
      <c r="F28" s="2"/>
      <c r="G28" s="2"/>
      <c r="H28" s="21"/>
    </row>
    <row r="29" spans="1:8">
      <c r="A29" s="101"/>
      <c r="B29" s="2"/>
      <c r="C29" s="2"/>
      <c r="D29" s="2"/>
      <c r="E29" s="2"/>
      <c r="F29" s="2"/>
      <c r="G29" s="2"/>
      <c r="H29" s="21"/>
    </row>
    <row r="30" spans="1:8">
      <c r="A30" s="101"/>
      <c r="B30" s="2"/>
      <c r="C30" s="2"/>
      <c r="D30" s="2"/>
      <c r="E30" s="2"/>
      <c r="F30" s="2"/>
      <c r="G30" s="2"/>
      <c r="H30" s="21"/>
    </row>
    <row r="31" spans="1:8">
      <c r="A31" s="101"/>
      <c r="B31" s="2"/>
      <c r="C31" s="2"/>
      <c r="D31" s="2"/>
      <c r="E31" s="2"/>
      <c r="F31" s="2"/>
      <c r="G31" s="2"/>
      <c r="H31" s="21"/>
    </row>
    <row r="32" spans="1:8">
      <c r="A32" s="101"/>
      <c r="B32" s="2"/>
      <c r="C32" s="2"/>
      <c r="D32" s="2"/>
      <c r="E32" s="2"/>
      <c r="F32" s="2"/>
      <c r="G32" s="2"/>
      <c r="H32" s="21"/>
    </row>
    <row r="33" spans="1:8">
      <c r="A33" s="101"/>
      <c r="B33" s="2"/>
      <c r="C33" s="2"/>
      <c r="D33" s="2"/>
      <c r="E33" s="2"/>
      <c r="F33" s="2"/>
      <c r="G33" s="2"/>
      <c r="H33" s="21"/>
    </row>
    <row r="34" spans="1:8">
      <c r="A34" s="101"/>
      <c r="B34" s="2"/>
      <c r="C34" s="2"/>
      <c r="D34" s="2"/>
      <c r="E34" s="2"/>
      <c r="F34" s="2"/>
      <c r="G34" s="2"/>
      <c r="H34" s="21"/>
    </row>
    <row r="35" spans="1:8">
      <c r="A35" s="101"/>
      <c r="B35" s="2"/>
      <c r="C35" s="2"/>
      <c r="D35" s="2"/>
      <c r="E35" s="2"/>
      <c r="F35" s="2"/>
      <c r="G35" s="2"/>
      <c r="H35" s="21"/>
    </row>
    <row r="36" spans="1:8">
      <c r="A36" s="101"/>
      <c r="B36" s="2"/>
      <c r="C36" s="2"/>
      <c r="D36" s="2"/>
      <c r="E36" s="2"/>
      <c r="F36" s="2"/>
      <c r="G36" s="2"/>
      <c r="H36" s="21"/>
    </row>
    <row r="37" spans="1:8">
      <c r="A37" s="101"/>
      <c r="B37" s="2"/>
      <c r="C37" s="2"/>
      <c r="D37" s="2"/>
      <c r="E37" s="2"/>
      <c r="F37" s="2"/>
      <c r="G37" s="2"/>
      <c r="H37" s="21"/>
    </row>
    <row r="38" spans="1:8">
      <c r="A38" s="101"/>
      <c r="B38" s="2"/>
      <c r="C38" s="2"/>
      <c r="D38" s="2"/>
      <c r="E38" s="2"/>
      <c r="F38" s="2"/>
      <c r="G38" s="2"/>
      <c r="H38" s="21"/>
    </row>
    <row r="39" spans="1:8">
      <c r="A39" s="102" t="s">
        <v>277</v>
      </c>
      <c r="B39" s="2"/>
      <c r="C39" s="2"/>
      <c r="D39" s="2"/>
      <c r="E39" s="2"/>
      <c r="F39" s="2"/>
      <c r="G39" s="2"/>
      <c r="H39" s="21"/>
    </row>
    <row r="40" spans="1:8">
      <c r="A40" s="101"/>
      <c r="B40" s="2"/>
      <c r="C40" s="2"/>
      <c r="D40" s="2"/>
      <c r="E40" s="2"/>
      <c r="F40" s="2"/>
      <c r="G40" s="2"/>
      <c r="H40" s="21"/>
    </row>
    <row r="41" spans="1:8">
      <c r="A41" s="120" t="s">
        <v>278</v>
      </c>
      <c r="B41" s="120" t="s">
        <v>279</v>
      </c>
      <c r="C41" s="120" t="s">
        <v>280</v>
      </c>
      <c r="D41" s="120" t="s">
        <v>281</v>
      </c>
      <c r="E41" s="2"/>
      <c r="F41" s="2"/>
      <c r="G41" s="2"/>
      <c r="H41" s="21"/>
    </row>
    <row r="42" spans="1:8" ht="15.75">
      <c r="A42" s="116" t="s">
        <v>282</v>
      </c>
      <c r="B42" s="116" t="s">
        <v>284</v>
      </c>
      <c r="C42" s="116" t="s">
        <v>289</v>
      </c>
      <c r="D42" s="116" t="s">
        <v>295</v>
      </c>
      <c r="E42" s="2"/>
      <c r="F42" s="2"/>
      <c r="G42" s="2"/>
      <c r="H42" s="21"/>
    </row>
    <row r="43" spans="1:8">
      <c r="A43" s="116" t="s">
        <v>283</v>
      </c>
      <c r="B43" s="116" t="s">
        <v>285</v>
      </c>
      <c r="C43" s="116" t="s">
        <v>288</v>
      </c>
      <c r="D43" s="116" t="s">
        <v>296</v>
      </c>
      <c r="E43" s="2"/>
      <c r="F43" s="2"/>
      <c r="G43" s="2"/>
      <c r="H43" s="21"/>
    </row>
    <row r="44" spans="1:8">
      <c r="A44" s="117"/>
      <c r="B44" s="116" t="s">
        <v>286</v>
      </c>
      <c r="C44" s="116" t="s">
        <v>290</v>
      </c>
      <c r="D44" s="116" t="s">
        <v>297</v>
      </c>
      <c r="E44" s="2"/>
      <c r="F44" s="2"/>
      <c r="G44" s="2"/>
      <c r="H44" s="21"/>
    </row>
    <row r="45" spans="1:8">
      <c r="A45" s="117"/>
      <c r="B45" s="116" t="s">
        <v>287</v>
      </c>
      <c r="C45" s="116" t="s">
        <v>291</v>
      </c>
      <c r="D45" s="116" t="s">
        <v>298</v>
      </c>
      <c r="E45" s="2"/>
      <c r="F45" s="2"/>
      <c r="G45" s="2"/>
      <c r="H45" s="21"/>
    </row>
    <row r="46" spans="1:8">
      <c r="A46" s="117"/>
      <c r="B46" s="117"/>
      <c r="C46" s="116" t="s">
        <v>292</v>
      </c>
      <c r="D46" s="117"/>
      <c r="E46" s="2"/>
      <c r="F46" s="2"/>
      <c r="G46" s="2"/>
      <c r="H46" s="21"/>
    </row>
    <row r="47" spans="1:8">
      <c r="A47" s="117"/>
      <c r="B47" s="117"/>
      <c r="C47" s="116" t="s">
        <v>293</v>
      </c>
      <c r="D47" s="117"/>
      <c r="E47" s="2"/>
      <c r="F47" s="2"/>
      <c r="G47" s="2"/>
      <c r="H47" s="21"/>
    </row>
    <row r="48" spans="1:8">
      <c r="A48" s="118"/>
      <c r="B48" s="118"/>
      <c r="C48" s="119" t="s">
        <v>294</v>
      </c>
      <c r="D48" s="118"/>
      <c r="E48" s="2"/>
      <c r="F48" s="2"/>
      <c r="G48" s="2"/>
      <c r="H48" s="21"/>
    </row>
    <row r="49" spans="1:8">
      <c r="A49" s="101"/>
      <c r="B49" s="2"/>
      <c r="C49" s="2"/>
      <c r="D49" s="2"/>
      <c r="E49" s="2"/>
      <c r="F49" s="2"/>
      <c r="G49" s="2"/>
      <c r="H49" s="21"/>
    </row>
    <row r="50" spans="1:8">
      <c r="A50" s="102" t="s">
        <v>327</v>
      </c>
      <c r="B50" s="2"/>
      <c r="C50" s="2"/>
      <c r="D50" s="2"/>
      <c r="E50" s="2"/>
      <c r="F50" s="2"/>
      <c r="G50" s="2"/>
      <c r="H50" s="21"/>
    </row>
    <row r="51" spans="1:8">
      <c r="A51" s="101"/>
      <c r="B51" s="2"/>
      <c r="C51" s="2"/>
      <c r="D51" s="2"/>
      <c r="E51" s="2"/>
      <c r="F51" s="2"/>
      <c r="G51" s="2"/>
      <c r="H51" s="21"/>
    </row>
    <row r="52" spans="1:8">
      <c r="A52" s="101"/>
      <c r="B52" s="2"/>
      <c r="C52" s="2"/>
      <c r="D52" s="2"/>
      <c r="E52" s="2"/>
      <c r="F52" s="2"/>
      <c r="G52" s="2"/>
      <c r="H52" s="21"/>
    </row>
    <row r="53" spans="1:8">
      <c r="A53" s="101"/>
      <c r="B53" s="2"/>
      <c r="C53" s="2"/>
      <c r="D53" s="2"/>
      <c r="E53" s="2"/>
      <c r="F53" s="2"/>
      <c r="G53" s="2"/>
      <c r="H53" s="21"/>
    </row>
    <row r="54" spans="1:8">
      <c r="A54" s="101"/>
      <c r="B54" s="2"/>
      <c r="C54" s="2"/>
      <c r="D54" s="2"/>
      <c r="E54" s="2"/>
      <c r="F54" s="2"/>
      <c r="G54" s="2"/>
      <c r="H54" s="21"/>
    </row>
    <row r="55" spans="1:8">
      <c r="A55" s="101"/>
      <c r="B55" s="2"/>
      <c r="C55" s="2"/>
      <c r="D55" s="2"/>
      <c r="E55" s="2"/>
      <c r="F55" s="2"/>
      <c r="G55" s="2"/>
      <c r="H55" s="21"/>
    </row>
    <row r="56" spans="1:8">
      <c r="A56" s="101"/>
      <c r="B56" s="2"/>
      <c r="C56" s="2"/>
      <c r="D56" s="2"/>
      <c r="E56" s="2"/>
      <c r="F56" s="2"/>
      <c r="G56" s="2"/>
      <c r="H56" s="21"/>
    </row>
    <row r="57" spans="1:8">
      <c r="A57" s="101"/>
      <c r="B57" s="2"/>
      <c r="C57" s="2"/>
      <c r="D57" s="2"/>
      <c r="E57" s="2"/>
      <c r="F57" s="2"/>
      <c r="G57" s="2"/>
      <c r="H57" s="21"/>
    </row>
    <row r="58" spans="1:8">
      <c r="A58" s="127"/>
      <c r="B58" s="128"/>
      <c r="C58" s="128"/>
      <c r="D58" s="128"/>
      <c r="E58" s="128"/>
      <c r="F58" s="128"/>
      <c r="G58" s="128"/>
      <c r="H58" s="22"/>
    </row>
  </sheetData>
  <mergeCells count="6">
    <mergeCell ref="A15:H16"/>
    <mergeCell ref="A18:H20"/>
    <mergeCell ref="A5:H6"/>
    <mergeCell ref="A7:H9"/>
    <mergeCell ref="A10:H11"/>
    <mergeCell ref="A12:H14"/>
  </mergeCells>
  <pageMargins left="0.70866141732283472" right="0.70866141732283472" top="0.74803149606299213" bottom="0.74803149606299213" header="0.31496062992125984" footer="0.31496062992125984"/>
  <pageSetup paperSize="9" scale="99" orientation="portrait" r:id="rId1"/>
  <headerFooter>
    <oddHeader>&amp;CAir Conditioning Inspection Report</oddHeader>
    <oddFooter>&amp;L&amp;9CCF 344 Rev 3 Issue Date 16/01/13&amp;C&amp;9CIBSE Certification Ltd&amp;R&amp;9&amp;A  Page &amp;P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55"/>
  <sheetViews>
    <sheetView view="pageBreakPreview" zoomScaleNormal="100" zoomScaleSheetLayoutView="100" workbookViewId="0">
      <selection activeCell="A5" sqref="A5"/>
    </sheetView>
  </sheetViews>
  <sheetFormatPr defaultRowHeight="12.75"/>
  <cols>
    <col min="1" max="1" width="3" customWidth="1"/>
    <col min="2" max="2" width="22.42578125" customWidth="1"/>
    <col min="3" max="4" width="16.85546875" customWidth="1"/>
  </cols>
  <sheetData>
    <row r="1" spans="2:7">
      <c r="B1" s="246" t="s">
        <v>366</v>
      </c>
      <c r="C1" s="247"/>
      <c r="D1" s="3"/>
      <c r="E1" s="3"/>
      <c r="F1" s="3"/>
      <c r="G1" s="18"/>
    </row>
    <row r="2" spans="2:7">
      <c r="B2" s="102"/>
      <c r="C2" s="2"/>
      <c r="D2" s="2"/>
      <c r="E2" s="2"/>
      <c r="F2" s="2"/>
      <c r="G2" s="21"/>
    </row>
    <row r="3" spans="2:7">
      <c r="B3" s="101"/>
      <c r="C3" s="2"/>
      <c r="D3" s="2"/>
      <c r="E3" s="2"/>
      <c r="F3" s="2"/>
      <c r="G3" s="21"/>
    </row>
    <row r="4" spans="2:7" ht="55.5" customHeight="1">
      <c r="B4" s="687" t="s">
        <v>306</v>
      </c>
      <c r="C4" s="1041"/>
      <c r="D4" s="1041"/>
      <c r="E4" s="1041"/>
      <c r="F4" s="1041"/>
      <c r="G4" s="1042"/>
    </row>
    <row r="5" spans="2:7">
      <c r="B5" s="101"/>
      <c r="C5" s="2"/>
      <c r="D5" s="2"/>
      <c r="E5" s="2"/>
      <c r="F5" s="2"/>
      <c r="G5" s="21"/>
    </row>
    <row r="6" spans="2:7" ht="12.75" customHeight="1">
      <c r="B6" s="687" t="s">
        <v>367</v>
      </c>
      <c r="C6" s="1041"/>
      <c r="D6" s="1041"/>
      <c r="E6" s="1041"/>
      <c r="F6" s="1041"/>
      <c r="G6" s="1042"/>
    </row>
    <row r="7" spans="2:7">
      <c r="B7" s="687"/>
      <c r="C7" s="1041"/>
      <c r="D7" s="1041"/>
      <c r="E7" s="1041"/>
      <c r="F7" s="1041"/>
      <c r="G7" s="1042"/>
    </row>
    <row r="8" spans="2:7">
      <c r="B8" s="101"/>
      <c r="C8" s="2"/>
      <c r="D8" s="2"/>
      <c r="E8" s="2"/>
      <c r="F8" s="2"/>
      <c r="G8" s="21"/>
    </row>
    <row r="9" spans="2:7">
      <c r="B9" s="1045" t="s">
        <v>368</v>
      </c>
      <c r="C9" s="1047" t="s">
        <v>380</v>
      </c>
      <c r="D9" s="2"/>
      <c r="E9" s="2"/>
      <c r="F9" s="2"/>
      <c r="G9" s="21"/>
    </row>
    <row r="10" spans="2:7">
      <c r="B10" s="1046"/>
      <c r="C10" s="1048"/>
      <c r="D10" s="2"/>
      <c r="E10" s="2"/>
      <c r="F10" s="2"/>
      <c r="G10" s="21"/>
    </row>
    <row r="11" spans="2:7">
      <c r="B11" s="116" t="s">
        <v>369</v>
      </c>
      <c r="C11" s="251">
        <v>125</v>
      </c>
      <c r="D11" s="2"/>
      <c r="E11" s="2"/>
      <c r="F11" s="2"/>
      <c r="G11" s="21"/>
    </row>
    <row r="12" spans="2:7">
      <c r="B12" s="116" t="s">
        <v>370</v>
      </c>
      <c r="C12" s="251">
        <v>75</v>
      </c>
      <c r="D12" s="2"/>
      <c r="E12" s="2"/>
      <c r="F12" s="2"/>
      <c r="G12" s="21"/>
    </row>
    <row r="13" spans="2:7">
      <c r="B13" s="116" t="s">
        <v>371</v>
      </c>
      <c r="C13" s="251"/>
      <c r="D13" s="2"/>
      <c r="E13" s="2"/>
      <c r="F13" s="2"/>
      <c r="G13" s="21"/>
    </row>
    <row r="14" spans="2:7">
      <c r="B14" s="254" t="s">
        <v>372</v>
      </c>
      <c r="C14" s="251">
        <v>180</v>
      </c>
      <c r="D14" s="2"/>
      <c r="E14" s="2"/>
      <c r="F14" s="2"/>
      <c r="G14" s="21"/>
    </row>
    <row r="15" spans="2:7">
      <c r="B15" s="254" t="s">
        <v>373</v>
      </c>
      <c r="C15" s="251">
        <v>120</v>
      </c>
      <c r="D15" s="2"/>
      <c r="E15" s="2"/>
      <c r="F15" s="2"/>
      <c r="G15" s="21"/>
    </row>
    <row r="16" spans="2:7">
      <c r="B16" s="116" t="s">
        <v>374</v>
      </c>
      <c r="C16" s="251"/>
      <c r="D16" s="2"/>
      <c r="E16" s="2"/>
      <c r="F16" s="2"/>
      <c r="G16" s="21"/>
    </row>
    <row r="17" spans="2:7">
      <c r="B17" s="254" t="s">
        <v>375</v>
      </c>
      <c r="C17" s="251">
        <v>140</v>
      </c>
      <c r="D17" s="2"/>
      <c r="E17" s="2"/>
      <c r="F17" s="2"/>
      <c r="G17" s="21"/>
    </row>
    <row r="18" spans="2:7">
      <c r="B18" s="254" t="s">
        <v>376</v>
      </c>
      <c r="C18" s="251">
        <v>160</v>
      </c>
      <c r="D18" s="2"/>
      <c r="E18" s="2"/>
      <c r="F18" s="2"/>
      <c r="G18" s="21"/>
    </row>
    <row r="19" spans="2:7">
      <c r="B19" s="254" t="s">
        <v>377</v>
      </c>
      <c r="C19" s="251">
        <v>220</v>
      </c>
      <c r="D19" s="2"/>
      <c r="E19" s="2"/>
      <c r="F19" s="2"/>
      <c r="G19" s="21"/>
    </row>
    <row r="20" spans="2:7">
      <c r="B20" s="254" t="s">
        <v>378</v>
      </c>
      <c r="C20" s="252" t="s">
        <v>381</v>
      </c>
      <c r="D20" s="2"/>
      <c r="E20" s="2"/>
      <c r="F20" s="2"/>
      <c r="G20" s="21"/>
    </row>
    <row r="21" spans="2:7">
      <c r="B21" s="255" t="s">
        <v>379</v>
      </c>
      <c r="C21" s="253" t="s">
        <v>382</v>
      </c>
      <c r="D21" s="2"/>
      <c r="E21" s="2"/>
      <c r="F21" s="2"/>
      <c r="G21" s="21"/>
    </row>
    <row r="22" spans="2:7">
      <c r="B22" s="101"/>
      <c r="C22" s="2"/>
      <c r="D22" s="2"/>
      <c r="E22" s="2"/>
      <c r="F22" s="2"/>
      <c r="G22" s="21"/>
    </row>
    <row r="23" spans="2:7">
      <c r="B23" s="1045" t="s">
        <v>383</v>
      </c>
      <c r="C23" s="1043" t="s">
        <v>389</v>
      </c>
      <c r="D23" s="1044"/>
      <c r="E23" s="2"/>
      <c r="F23" s="2"/>
      <c r="G23" s="21"/>
    </row>
    <row r="24" spans="2:7">
      <c r="B24" s="1046"/>
      <c r="C24" s="260" t="s">
        <v>387</v>
      </c>
      <c r="D24" s="261" t="s">
        <v>388</v>
      </c>
      <c r="E24" s="2"/>
      <c r="F24" s="2"/>
      <c r="G24" s="21"/>
    </row>
    <row r="25" spans="2:7">
      <c r="B25" s="257" t="s">
        <v>384</v>
      </c>
      <c r="C25" s="258">
        <v>5</v>
      </c>
      <c r="D25" s="258">
        <v>8</v>
      </c>
      <c r="E25" s="2"/>
      <c r="F25" s="2"/>
      <c r="G25" s="21"/>
    </row>
    <row r="26" spans="2:7">
      <c r="B26" s="259" t="s">
        <v>385</v>
      </c>
      <c r="C26" s="117">
        <v>90</v>
      </c>
      <c r="D26" s="117">
        <v>125</v>
      </c>
      <c r="E26" s="2"/>
      <c r="F26" s="2"/>
      <c r="G26" s="21"/>
    </row>
    <row r="27" spans="2:7">
      <c r="B27" s="256" t="s">
        <v>386</v>
      </c>
      <c r="C27" s="118">
        <v>100</v>
      </c>
      <c r="D27" s="118">
        <v>135</v>
      </c>
      <c r="E27" s="2"/>
      <c r="F27" s="2"/>
      <c r="G27" s="21"/>
    </row>
    <row r="28" spans="2:7">
      <c r="B28" s="101"/>
      <c r="C28" s="2"/>
      <c r="D28" s="2"/>
      <c r="E28" s="2"/>
      <c r="F28" s="2"/>
      <c r="G28" s="21"/>
    </row>
    <row r="29" spans="2:7">
      <c r="B29" s="101"/>
      <c r="C29" s="2"/>
      <c r="D29" s="2"/>
      <c r="E29" s="2"/>
      <c r="F29" s="2"/>
      <c r="G29" s="21"/>
    </row>
    <row r="30" spans="2:7">
      <c r="B30" s="101"/>
      <c r="C30" s="2"/>
      <c r="D30" s="2"/>
      <c r="E30" s="2"/>
      <c r="F30" s="2"/>
      <c r="G30" s="21"/>
    </row>
    <row r="31" spans="2:7">
      <c r="B31" s="101"/>
      <c r="C31" s="2"/>
      <c r="D31" s="2"/>
      <c r="E31" s="2"/>
      <c r="F31" s="2"/>
      <c r="G31" s="21"/>
    </row>
    <row r="32" spans="2:7">
      <c r="B32" s="101"/>
      <c r="C32" s="2"/>
      <c r="D32" s="2"/>
      <c r="E32" s="2"/>
      <c r="F32" s="2"/>
      <c r="G32" s="21"/>
    </row>
    <row r="33" spans="2:7">
      <c r="B33" s="101"/>
      <c r="C33" s="2"/>
      <c r="D33" s="2"/>
      <c r="E33" s="2"/>
      <c r="F33" s="2"/>
      <c r="G33" s="21"/>
    </row>
    <row r="34" spans="2:7">
      <c r="B34" s="101"/>
      <c r="C34" s="2"/>
      <c r="D34" s="2"/>
      <c r="E34" s="2"/>
      <c r="F34" s="2"/>
      <c r="G34" s="21"/>
    </row>
    <row r="35" spans="2:7">
      <c r="B35" s="101"/>
      <c r="C35" s="2"/>
      <c r="D35" s="2"/>
      <c r="E35" s="2"/>
      <c r="F35" s="2"/>
      <c r="G35" s="21"/>
    </row>
    <row r="36" spans="2:7">
      <c r="B36" s="101"/>
      <c r="C36" s="2"/>
      <c r="D36" s="2"/>
      <c r="E36" s="2"/>
      <c r="F36" s="2"/>
      <c r="G36" s="21"/>
    </row>
    <row r="37" spans="2:7">
      <c r="B37" s="101"/>
      <c r="C37" s="2"/>
      <c r="D37" s="2"/>
      <c r="E37" s="2"/>
      <c r="F37" s="2"/>
      <c r="G37" s="21"/>
    </row>
    <row r="38" spans="2:7">
      <c r="B38" s="101"/>
      <c r="C38" s="2"/>
      <c r="D38" s="2"/>
      <c r="E38" s="2"/>
      <c r="F38" s="2"/>
      <c r="G38" s="21"/>
    </row>
    <row r="39" spans="2:7">
      <c r="B39" s="101"/>
      <c r="C39" s="2"/>
      <c r="D39" s="2"/>
      <c r="E39" s="2"/>
      <c r="F39" s="2"/>
      <c r="G39" s="21"/>
    </row>
    <row r="40" spans="2:7">
      <c r="B40" s="101"/>
      <c r="C40" s="2"/>
      <c r="D40" s="2"/>
      <c r="E40" s="2"/>
      <c r="F40" s="2"/>
      <c r="G40" s="21"/>
    </row>
    <row r="41" spans="2:7">
      <c r="B41" s="101"/>
      <c r="C41" s="2"/>
      <c r="D41" s="2"/>
      <c r="E41" s="2"/>
      <c r="F41" s="2"/>
      <c r="G41" s="21"/>
    </row>
    <row r="42" spans="2:7">
      <c r="B42" s="101"/>
      <c r="C42" s="2"/>
      <c r="D42" s="2"/>
      <c r="E42" s="2"/>
      <c r="F42" s="2"/>
      <c r="G42" s="21"/>
    </row>
    <row r="43" spans="2:7">
      <c r="B43" s="101"/>
      <c r="C43" s="2"/>
      <c r="D43" s="2"/>
      <c r="E43" s="2"/>
      <c r="F43" s="2"/>
      <c r="G43" s="21"/>
    </row>
    <row r="44" spans="2:7">
      <c r="B44" s="101"/>
      <c r="C44" s="2"/>
      <c r="D44" s="2"/>
      <c r="E44" s="2"/>
      <c r="F44" s="2"/>
      <c r="G44" s="21"/>
    </row>
    <row r="45" spans="2:7">
      <c r="B45" s="101"/>
      <c r="C45" s="2"/>
      <c r="D45" s="2"/>
      <c r="E45" s="2"/>
      <c r="F45" s="2"/>
      <c r="G45" s="21"/>
    </row>
    <row r="46" spans="2:7">
      <c r="B46" s="101"/>
      <c r="C46" s="2"/>
      <c r="D46" s="2"/>
      <c r="E46" s="2"/>
      <c r="F46" s="2"/>
      <c r="G46" s="21"/>
    </row>
    <row r="47" spans="2:7">
      <c r="B47" s="101"/>
      <c r="C47" s="2"/>
      <c r="D47" s="2"/>
      <c r="E47" s="2"/>
      <c r="F47" s="2"/>
      <c r="G47" s="21"/>
    </row>
    <row r="48" spans="2:7">
      <c r="B48" s="101"/>
      <c r="C48" s="2"/>
      <c r="D48" s="2"/>
      <c r="E48" s="2"/>
      <c r="F48" s="2"/>
      <c r="G48" s="21"/>
    </row>
    <row r="49" spans="2:7">
      <c r="B49" s="101"/>
      <c r="C49" s="2"/>
      <c r="D49" s="2"/>
      <c r="E49" s="2"/>
      <c r="F49" s="2"/>
      <c r="G49" s="21"/>
    </row>
    <row r="50" spans="2:7">
      <c r="B50" s="101"/>
      <c r="C50" s="2"/>
      <c r="D50" s="2"/>
      <c r="E50" s="2"/>
      <c r="F50" s="2"/>
      <c r="G50" s="21"/>
    </row>
    <row r="51" spans="2:7">
      <c r="B51" s="101"/>
      <c r="C51" s="2"/>
      <c r="D51" s="2"/>
      <c r="E51" s="2"/>
      <c r="F51" s="2"/>
      <c r="G51" s="21"/>
    </row>
    <row r="52" spans="2:7">
      <c r="B52" s="101"/>
      <c r="C52" s="2"/>
      <c r="D52" s="2"/>
      <c r="E52" s="2"/>
      <c r="F52" s="2"/>
      <c r="G52" s="21"/>
    </row>
    <row r="53" spans="2:7">
      <c r="B53" s="101"/>
      <c r="C53" s="2"/>
      <c r="D53" s="2"/>
      <c r="E53" s="2"/>
      <c r="F53" s="2"/>
      <c r="G53" s="21"/>
    </row>
    <row r="54" spans="2:7">
      <c r="B54" s="101"/>
      <c r="C54" s="2"/>
      <c r="D54" s="2"/>
      <c r="E54" s="2"/>
      <c r="F54" s="2"/>
      <c r="G54" s="21"/>
    </row>
    <row r="55" spans="2:7">
      <c r="B55" s="127"/>
      <c r="C55" s="128"/>
      <c r="D55" s="128"/>
      <c r="E55" s="128"/>
      <c r="F55" s="128"/>
      <c r="G55" s="22"/>
    </row>
  </sheetData>
  <mergeCells count="6">
    <mergeCell ref="B4:G4"/>
    <mergeCell ref="B6:G7"/>
    <mergeCell ref="C23:D23"/>
    <mergeCell ref="B23:B24"/>
    <mergeCell ref="C9:C10"/>
    <mergeCell ref="B9:B10"/>
  </mergeCells>
  <pageMargins left="0.70866141732283472" right="0.70866141732283472" top="0.74803149606299213" bottom="0.74803149606299213" header="0.31496062992125984" footer="0.31496062992125984"/>
  <pageSetup paperSize="9" orientation="portrait" r:id="rId1"/>
  <headerFooter>
    <oddHeader>&amp;CAir Conditioning Inspection Report</oddHeader>
    <oddFooter>&amp;L&amp;9CCF 344 Rev 2 Issue Date 05/02/10&amp;C&amp;9CIBSE Certification Ltd&amp;R&amp;9&amp;A  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Introduction</vt:lpstr>
      <vt:lpstr>Cooling Calculation</vt:lpstr>
      <vt:lpstr>Sub Systems</vt:lpstr>
      <vt:lpstr>Chiller</vt:lpstr>
      <vt:lpstr>Heat Rejection</vt:lpstr>
      <vt:lpstr>AHU's</vt:lpstr>
      <vt:lpstr>Pumps</vt:lpstr>
      <vt:lpstr>Terminal Units</vt:lpstr>
      <vt:lpstr>Packaged Units</vt:lpstr>
      <vt:lpstr>Controls BMS</vt:lpstr>
      <vt:lpstr>Recommendations</vt:lpstr>
      <vt:lpstr>Appendix A - SFP</vt:lpstr>
      <vt:lpstr>Appendix B - Photos</vt:lpstr>
      <vt:lpstr>Appendix C - Refrigerants</vt:lpstr>
      <vt:lpstr>Appendix D - Cooling Benchmarks</vt:lpstr>
      <vt:lpstr>'AHU''s'!Print_Area</vt:lpstr>
      <vt:lpstr>'Appendix A - SFP'!Print_Area</vt:lpstr>
      <vt:lpstr>Chiller!Print_Area</vt:lpstr>
      <vt:lpstr>'Controls BMS'!Print_Area</vt:lpstr>
      <vt:lpstr>'Heat Rejection'!Print_Area</vt:lpstr>
      <vt:lpstr>Introduction!Print_Area</vt:lpstr>
      <vt:lpstr>'Packaged Units'!Print_Area</vt:lpstr>
      <vt:lpstr>Recommendations!Print_Area</vt:lpstr>
      <vt:lpstr>'Terminal Units'!Print_Area</vt:lpstr>
    </vt:vector>
  </TitlesOfParts>
  <Company>hmp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MSnelling</dc:creator>
  <cp:lastModifiedBy>Ratija Chitnavis</cp:lastModifiedBy>
  <cp:lastPrinted>2013-01-17T12:43:39Z</cp:lastPrinted>
  <dcterms:created xsi:type="dcterms:W3CDTF">2008-12-08T13:19:59Z</dcterms:created>
  <dcterms:modified xsi:type="dcterms:W3CDTF">2013-01-17T12:43:49Z</dcterms:modified>
</cp:coreProperties>
</file>